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SPITAL (K)\ESTADOS FINANCIEROS ESE\ESTADOS FINANCIEROS 2019\"/>
    </mc:Choice>
  </mc:AlternateContent>
  <bookViews>
    <workbookView xWindow="0" yWindow="0" windowWidth="24000" windowHeight="9435" activeTab="4"/>
  </bookViews>
  <sheets>
    <sheet name="ESTADOACT FRA01" sheetId="1" r:id="rId1"/>
    <sheet name="ESTADO ACTFRA 02" sheetId="2" r:id="rId2"/>
    <sheet name="RESULTAD01" sheetId="3" r:id="rId3"/>
    <sheet name="RESULT02" sheetId="4" r:id="rId4"/>
    <sheet name="PATRIM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K20" i="1"/>
  <c r="F13" i="6" l="1"/>
  <c r="E19" i="6"/>
  <c r="D19" i="6"/>
  <c r="C19" i="6"/>
  <c r="F18" i="6"/>
  <c r="F17" i="6"/>
  <c r="F19" i="6" s="1"/>
  <c r="E14" i="6"/>
  <c r="D14" i="6"/>
  <c r="C14" i="6"/>
  <c r="E11" i="3"/>
  <c r="E40" i="4"/>
  <c r="E38" i="4"/>
  <c r="E37" i="4"/>
  <c r="E35" i="4"/>
  <c r="E31" i="4"/>
  <c r="E30" i="4"/>
  <c r="E28" i="4"/>
  <c r="E27" i="4"/>
  <c r="E25" i="4"/>
  <c r="E24" i="4"/>
  <c r="E23" i="4"/>
  <c r="E22" i="4"/>
  <c r="E21" i="4"/>
  <c r="E17" i="4"/>
  <c r="E16" i="4"/>
  <c r="E14" i="4"/>
  <c r="E13" i="4"/>
  <c r="E11" i="4"/>
  <c r="E27" i="3"/>
  <c r="E26" i="3"/>
  <c r="E24" i="3"/>
  <c r="E23" i="3"/>
  <c r="E21" i="3"/>
  <c r="E20" i="3"/>
  <c r="E19" i="3"/>
  <c r="E18" i="3"/>
  <c r="E17" i="3"/>
  <c r="E16" i="3"/>
  <c r="E13" i="3"/>
  <c r="E12" i="3"/>
  <c r="E10" i="3"/>
  <c r="D34" i="4"/>
  <c r="D15" i="4"/>
  <c r="K21" i="2"/>
  <c r="K19" i="2"/>
  <c r="K17" i="2"/>
  <c r="K16" i="2"/>
  <c r="K15" i="2"/>
  <c r="K14" i="2"/>
  <c r="K13" i="2"/>
  <c r="E21" i="2"/>
  <c r="E20" i="2"/>
  <c r="E19" i="2"/>
  <c r="E18" i="2"/>
  <c r="E17" i="2"/>
  <c r="E16" i="2"/>
  <c r="E15" i="2"/>
  <c r="E14" i="2"/>
  <c r="E13" i="2"/>
  <c r="K63" i="1"/>
  <c r="K62" i="1"/>
  <c r="K61" i="1"/>
  <c r="K60" i="1"/>
  <c r="K59" i="1"/>
  <c r="K56" i="1"/>
  <c r="K55" i="1"/>
  <c r="K54" i="1"/>
  <c r="K53" i="1"/>
  <c r="K52" i="1"/>
  <c r="K50" i="1"/>
  <c r="K49" i="1"/>
  <c r="K48" i="1"/>
  <c r="K47" i="1"/>
  <c r="K46" i="1"/>
  <c r="K45" i="1"/>
  <c r="K44" i="1"/>
  <c r="K43" i="1"/>
  <c r="K42" i="1"/>
  <c r="K41" i="1"/>
  <c r="K40" i="1"/>
  <c r="K39" i="1"/>
  <c r="K33" i="1"/>
  <c r="K32" i="1"/>
  <c r="K31" i="1"/>
  <c r="K30" i="1"/>
  <c r="K29" i="1"/>
  <c r="K28" i="1"/>
  <c r="K27" i="1"/>
  <c r="K26" i="1"/>
  <c r="K25" i="1"/>
  <c r="K24" i="1"/>
  <c r="K23" i="1"/>
  <c r="K22" i="1"/>
  <c r="K19" i="1"/>
  <c r="K18" i="1"/>
  <c r="K17" i="1"/>
  <c r="K16" i="1"/>
  <c r="K15" i="1"/>
  <c r="C49" i="1"/>
  <c r="E63" i="1"/>
  <c r="E62" i="1"/>
  <c r="E60" i="1"/>
  <c r="E59" i="1"/>
  <c r="E58" i="1"/>
  <c r="E57" i="1"/>
  <c r="E56" i="1"/>
  <c r="E55" i="1"/>
  <c r="E54" i="1"/>
  <c r="E53" i="1"/>
  <c r="E52" i="1"/>
  <c r="E51" i="1"/>
  <c r="E50" i="1"/>
  <c r="E48" i="1"/>
  <c r="E47" i="1"/>
  <c r="E46" i="1"/>
  <c r="E45" i="1"/>
  <c r="E44" i="1"/>
  <c r="E43" i="1"/>
  <c r="E41" i="1"/>
  <c r="E40" i="1"/>
  <c r="E33" i="1"/>
  <c r="E32" i="1"/>
  <c r="E31" i="1"/>
  <c r="E29" i="1"/>
  <c r="E28" i="1"/>
  <c r="E26" i="1"/>
  <c r="E25" i="1"/>
  <c r="E24" i="1"/>
  <c r="E23" i="1"/>
  <c r="E21" i="1"/>
  <c r="E19" i="1"/>
  <c r="E17" i="1"/>
  <c r="E16" i="1"/>
  <c r="E15" i="1"/>
  <c r="F14" i="6" l="1"/>
  <c r="D33" i="4"/>
  <c r="C34" i="4"/>
  <c r="D29" i="4"/>
  <c r="C29" i="4"/>
  <c r="D20" i="4"/>
  <c r="D19" i="4" s="1"/>
  <c r="C20" i="4"/>
  <c r="C15" i="4"/>
  <c r="E15" i="4" s="1"/>
  <c r="D12" i="4"/>
  <c r="D10" i="4" s="1"/>
  <c r="C12" i="4"/>
  <c r="D19" i="3"/>
  <c r="C19" i="3"/>
  <c r="D15" i="3"/>
  <c r="C15" i="3"/>
  <c r="E15" i="3" s="1"/>
  <c r="D9" i="3"/>
  <c r="D22" i="3" s="1"/>
  <c r="D28" i="3" s="1"/>
  <c r="C9" i="3"/>
  <c r="E9" i="3" s="1"/>
  <c r="J20" i="2"/>
  <c r="I20" i="2"/>
  <c r="K20" i="2" s="1"/>
  <c r="J16" i="2"/>
  <c r="I16" i="2"/>
  <c r="J12" i="2"/>
  <c r="I12" i="2"/>
  <c r="D19" i="2"/>
  <c r="C19" i="2"/>
  <c r="D12" i="2"/>
  <c r="C12" i="2"/>
  <c r="I49" i="1"/>
  <c r="I39" i="1" s="1"/>
  <c r="C23" i="2" l="1"/>
  <c r="E23" i="2" s="1"/>
  <c r="E12" i="2"/>
  <c r="C33" i="4"/>
  <c r="E33" i="4" s="1"/>
  <c r="E34" i="4"/>
  <c r="C10" i="4"/>
  <c r="E10" i="4" s="1"/>
  <c r="E12" i="4"/>
  <c r="D36" i="4"/>
  <c r="D41" i="4" s="1"/>
  <c r="C19" i="4"/>
  <c r="E19" i="4" s="1"/>
  <c r="E20" i="4"/>
  <c r="E29" i="4"/>
  <c r="C22" i="3"/>
  <c r="I18" i="2"/>
  <c r="K12" i="2"/>
  <c r="D23" i="2"/>
  <c r="J18" i="2"/>
  <c r="J23" i="2" s="1"/>
  <c r="I58" i="1"/>
  <c r="I48" i="1"/>
  <c r="I42" i="1"/>
  <c r="I31" i="1"/>
  <c r="I26" i="1"/>
  <c r="I21" i="1"/>
  <c r="K21" i="1" s="1"/>
  <c r="C61" i="1"/>
  <c r="C39" i="1" s="1"/>
  <c r="C42" i="1"/>
  <c r="C30" i="1"/>
  <c r="C27" i="1"/>
  <c r="C22" i="1"/>
  <c r="C18" i="1"/>
  <c r="C14" i="1"/>
  <c r="C28" i="3" l="1"/>
  <c r="E28" i="3" s="1"/>
  <c r="E22" i="3"/>
  <c r="C36" i="4"/>
  <c r="I23" i="2"/>
  <c r="K23" i="2" s="1"/>
  <c r="K18" i="2"/>
  <c r="I57" i="1"/>
  <c r="K57" i="1" s="1"/>
  <c r="K58" i="1"/>
  <c r="E22" i="1"/>
  <c r="I12" i="1"/>
  <c r="C12" i="1"/>
  <c r="D61" i="1"/>
  <c r="E61" i="1" s="1"/>
  <c r="J58" i="1"/>
  <c r="J57" i="1" s="1"/>
  <c r="J49" i="1"/>
  <c r="J39" i="1" s="1"/>
  <c r="D49" i="1"/>
  <c r="E49" i="1" s="1"/>
  <c r="J48" i="1"/>
  <c r="D42" i="1"/>
  <c r="E42" i="1" s="1"/>
  <c r="J42" i="1"/>
  <c r="J31" i="1"/>
  <c r="D30" i="1"/>
  <c r="E30" i="1" s="1"/>
  <c r="D27" i="1"/>
  <c r="E27" i="1" s="1"/>
  <c r="J26" i="1"/>
  <c r="J21" i="1"/>
  <c r="D22" i="1"/>
  <c r="D18" i="1"/>
  <c r="E18" i="1" s="1"/>
  <c r="J14" i="1"/>
  <c r="K14" i="1" s="1"/>
  <c r="D14" i="1"/>
  <c r="E14" i="1" s="1"/>
  <c r="C41" i="4" l="1"/>
  <c r="E41" i="4" s="1"/>
  <c r="E36" i="4"/>
  <c r="I51" i="1"/>
  <c r="K12" i="1"/>
  <c r="J12" i="1"/>
  <c r="J51" i="1" s="1"/>
  <c r="D39" i="1"/>
  <c r="E39" i="1" s="1"/>
  <c r="I64" i="1"/>
  <c r="C64" i="1"/>
  <c r="E64" i="1" s="1"/>
  <c r="D12" i="1"/>
  <c r="E12" i="1" s="1"/>
  <c r="K51" i="1" l="1"/>
  <c r="J64" i="1"/>
  <c r="K64" i="1" s="1"/>
  <c r="D64" i="1"/>
</calcChain>
</file>

<file path=xl/sharedStrings.xml><?xml version="1.0" encoding="utf-8"?>
<sst xmlns="http://schemas.openxmlformats.org/spreadsheetml/2006/main" count="251" uniqueCount="137">
  <si>
    <t>ESE   -   SAN JUAN DE DIOS  -  MUNICIPIO DE BETULIA</t>
  </si>
  <si>
    <t>NIT. 800.212.070-8</t>
  </si>
  <si>
    <t>Código</t>
  </si>
  <si>
    <t>ACTIVO</t>
  </si>
  <si>
    <t>PASIVO</t>
  </si>
  <si>
    <t>CORRIENTE</t>
  </si>
  <si>
    <t>EFECTIVO</t>
  </si>
  <si>
    <t>CUENTAS POR PAGAR</t>
  </si>
  <si>
    <t>Caja</t>
  </si>
  <si>
    <t>Adquisición bienes y servicios</t>
  </si>
  <si>
    <t>Bancos y corporaciones</t>
  </si>
  <si>
    <t>Recaudo a favor de terceros</t>
  </si>
  <si>
    <t>Retención en la fuente</t>
  </si>
  <si>
    <t>INVERSIONES</t>
  </si>
  <si>
    <t>Otras Cuentas por Cobrar</t>
  </si>
  <si>
    <t>Inversiones Administración líquidez</t>
  </si>
  <si>
    <t>RENTAS POR COBRAR</t>
  </si>
  <si>
    <t>Servicios de salud</t>
  </si>
  <si>
    <t>Otros Deudores</t>
  </si>
  <si>
    <t>OBLIGACIONES LABORALES</t>
  </si>
  <si>
    <t>Deterioro de Cartera</t>
  </si>
  <si>
    <t>Beneficio empleados a corto plazo</t>
  </si>
  <si>
    <t>BeneficioPosempleo Pensiones</t>
  </si>
  <si>
    <t>PASIVOS ESTIMADOS</t>
  </si>
  <si>
    <t>INVENTARIOS</t>
  </si>
  <si>
    <t>Provisión para pensiones</t>
  </si>
  <si>
    <t>Materiales para la prestación de SS</t>
  </si>
  <si>
    <t>OTROS ACTIVOS</t>
  </si>
  <si>
    <t>OTROS PASIVOS</t>
  </si>
  <si>
    <t>Gastos pagados por anticipado</t>
  </si>
  <si>
    <t>Recaudos a favor de terceros</t>
  </si>
  <si>
    <t>Bienes de arte y cultura</t>
  </si>
  <si>
    <t>Intangibles</t>
  </si>
  <si>
    <t>NO CORRIENTE</t>
  </si>
  <si>
    <t>Acreedores</t>
  </si>
  <si>
    <t>DEUDORES</t>
  </si>
  <si>
    <t>Avances y Anticipos Recibidos</t>
  </si>
  <si>
    <t>Deudas Difícil cobro</t>
  </si>
  <si>
    <t>Avances y Anticipos entregados</t>
  </si>
  <si>
    <t>Anticipos o Saldos a favor por impuestos</t>
  </si>
  <si>
    <t>Provision para deudores</t>
  </si>
  <si>
    <t>PROPIEDAD PLANTA Y EQUIPO</t>
  </si>
  <si>
    <t>Terrenos</t>
  </si>
  <si>
    <t>Bienes muebles en bodega</t>
  </si>
  <si>
    <t>TOTAL PASIVO</t>
  </si>
  <si>
    <t>Edificaciones</t>
  </si>
  <si>
    <t>Maquinaria y Equipo</t>
  </si>
  <si>
    <t>Equipo médico y científico</t>
  </si>
  <si>
    <t>Muebles y enseres</t>
  </si>
  <si>
    <t>Equipo de comunicación y computación</t>
  </si>
  <si>
    <t>Equipo de transporte traccion elevacion</t>
  </si>
  <si>
    <t>Equipo de comedor y cocina</t>
  </si>
  <si>
    <t>PATRIMONIO</t>
  </si>
  <si>
    <t>PATRIMONIO INSTITUCIONAL</t>
  </si>
  <si>
    <t>Depreciación acumulada</t>
  </si>
  <si>
    <t>Capital Fiscal</t>
  </si>
  <si>
    <t>Resultado del ejercicio</t>
  </si>
  <si>
    <t>Impacto Transacciones nuevo marco normativo</t>
  </si>
  <si>
    <t>Cargos diferidos</t>
  </si>
  <si>
    <t>TOTAL ACTIVO</t>
  </si>
  <si>
    <t>TOTAL PASIVO Y PATRIMONIO</t>
  </si>
  <si>
    <t>DIRECTORA ESE HOSPITAL SAN JUAN DE DIOS</t>
  </si>
  <si>
    <t xml:space="preserve"> </t>
  </si>
  <si>
    <t>NAYIBE CUADROS RODRIGUEZ</t>
  </si>
  <si>
    <t>CONTADOR PÚBLICO</t>
  </si>
  <si>
    <t>T.P.69707-T</t>
  </si>
  <si>
    <t>Descuentos de Nómina</t>
  </si>
  <si>
    <t>INGRESOS</t>
  </si>
  <si>
    <t>Ingresos fiscales</t>
  </si>
  <si>
    <t>Venta de servicios</t>
  </si>
  <si>
    <t>Transferencias</t>
  </si>
  <si>
    <t>Operaciones Institucionales</t>
  </si>
  <si>
    <t>GASTOS</t>
  </si>
  <si>
    <t>De administración</t>
  </si>
  <si>
    <t>Provisiones,Agotamiento,Depreciacion</t>
  </si>
  <si>
    <t>COSTO DE VENTAS</t>
  </si>
  <si>
    <t>Costo de ventas</t>
  </si>
  <si>
    <t>EXCEDENTE (DEFICIT) OPERACIONAL</t>
  </si>
  <si>
    <t>OTROS INGRESOS</t>
  </si>
  <si>
    <t>OTROS GASTOS</t>
  </si>
  <si>
    <t xml:space="preserve">EXCEDENTE Ó DEFICIT DEL EJERCICIO </t>
  </si>
  <si>
    <t>DIRECTORA ESE SAN JUAN DE DIOS</t>
  </si>
  <si>
    <t>Contador Público</t>
  </si>
  <si>
    <t>Efectivo</t>
  </si>
  <si>
    <t>Inversiones</t>
  </si>
  <si>
    <t>Rentas por cobrar</t>
  </si>
  <si>
    <t>Deudores</t>
  </si>
  <si>
    <t>Inventarios</t>
  </si>
  <si>
    <t>Otros activos</t>
  </si>
  <si>
    <t>Propiedad,planta y equipo</t>
  </si>
  <si>
    <t>Operaciones de crédito</t>
  </si>
  <si>
    <t>Cuentas por pagar</t>
  </si>
  <si>
    <t>obligaciones laborales</t>
  </si>
  <si>
    <t>Pasivos estimados</t>
  </si>
  <si>
    <t>Patrimonio Institucional</t>
  </si>
  <si>
    <t>VENTA DE SERVICIOS</t>
  </si>
  <si>
    <t>Devoluciones, rebajas, descuentos</t>
  </si>
  <si>
    <t>Subvenciones</t>
  </si>
  <si>
    <t>Sueldos y salarios</t>
  </si>
  <si>
    <t>Contribuciones imputadas</t>
  </si>
  <si>
    <t>Contribuciones  efectivas</t>
  </si>
  <si>
    <t>Aportes de nómina</t>
  </si>
  <si>
    <t>Prestaciones Sociales</t>
  </si>
  <si>
    <t>Gastos de personal diversos</t>
  </si>
  <si>
    <t>Generales</t>
  </si>
  <si>
    <t>Contribuciones, tasas</t>
  </si>
  <si>
    <t>Depreciaciones, provisiones</t>
  </si>
  <si>
    <t>Deterioro cuentas por cobrar</t>
  </si>
  <si>
    <t>31/12/2018</t>
  </si>
  <si>
    <t>Cifras en  pesos Colombianos sin decimales</t>
  </si>
  <si>
    <t>ESTADO DE SITUACIÓN FINANCIERA COMPARATIVO</t>
  </si>
  <si>
    <t>ESTADO DE RESULTADOS INTEGRAL COMPARATIVO</t>
  </si>
  <si>
    <t>Período a</t>
  </si>
  <si>
    <t>ESE   - HOSPITAL SAN JUAN DE DIOS  -  MUNICIPIO DE BETULIA</t>
  </si>
  <si>
    <t>ESE HOSPITAL SAN JUAN DE DIOS BETULIA</t>
  </si>
  <si>
    <t>ESTADOS DE CAMBIOS EN EL PATRIMONIO</t>
  </si>
  <si>
    <t>(Cifras en miles de pesos)</t>
  </si>
  <si>
    <t>DISMINUCIONES</t>
  </si>
  <si>
    <t>Período contable 31/12/2019 Vs. 31/12/2018</t>
  </si>
  <si>
    <t>31/12/2019</t>
  </si>
  <si>
    <t>VARIACION</t>
  </si>
  <si>
    <t>CARMEN PATRICIA GOMEZ RUEDA</t>
  </si>
  <si>
    <t>ORIGINAL FIRMADA</t>
  </si>
  <si>
    <t>Período contable 31/12/2019 Vs. 31/12/2019</t>
  </si>
  <si>
    <t>A DICIEMBRE 31 DE 2019</t>
  </si>
  <si>
    <t xml:space="preserve">                                   ESTADO DE CAMBIOS EN EL PATRIMONIO</t>
  </si>
  <si>
    <t xml:space="preserve">                                                    A  DICIEMBRE DE 2019</t>
  </si>
  <si>
    <t>DICIEMBRE DE 2018</t>
  </si>
  <si>
    <t>AUMENTOS</t>
  </si>
  <si>
    <t>DICIEMBRE DE 2019</t>
  </si>
  <si>
    <t>CAPITAL FISCAL</t>
  </si>
  <si>
    <t>TOTAL CAPITAL FISCAL</t>
  </si>
  <si>
    <t>RESULTADOS DEL EJERCICIO</t>
  </si>
  <si>
    <t>Utilidad del Ejercicio</t>
  </si>
  <si>
    <t>Perdida del Ejercicio</t>
  </si>
  <si>
    <t>TOTAL RESULTADOS EJERCICIO</t>
  </si>
  <si>
    <t>Impuestos Contr y Tasas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</si>
</sst>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#,##0;[Red]#,##0"/>
    <numFmt numFmtId="166" formatCode="#,##0.00;[Red]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64" fontId="2" fillId="2" borderId="1" xfId="1" applyNumberFormat="1" applyFont="1" applyFill="1" applyBorder="1"/>
    <xf numFmtId="164" fontId="2" fillId="0" borderId="1" xfId="1" applyNumberFormat="1" applyFont="1" applyBorder="1"/>
    <xf numFmtId="164" fontId="0" fillId="0" borderId="0" xfId="1" applyNumberFormat="1" applyFont="1"/>
    <xf numFmtId="164" fontId="0" fillId="0" borderId="0" xfId="1" applyNumberFormat="1" applyFont="1" applyBorder="1"/>
    <xf numFmtId="0" fontId="3" fillId="0" borderId="0" xfId="0" applyFont="1"/>
    <xf numFmtId="164" fontId="3" fillId="0" borderId="0" xfId="1" applyNumberFormat="1" applyFont="1" applyBorder="1"/>
    <xf numFmtId="164" fontId="3" fillId="0" borderId="0" xfId="1" applyNumberFormat="1" applyFont="1" applyFill="1" applyBorder="1"/>
    <xf numFmtId="0" fontId="0" fillId="0" borderId="0" xfId="0" applyBorder="1"/>
    <xf numFmtId="164" fontId="2" fillId="0" borderId="0" xfId="1" applyNumberFormat="1" applyFont="1" applyBorder="1"/>
    <xf numFmtId="164" fontId="3" fillId="0" borderId="0" xfId="1" applyNumberFormat="1" applyFont="1"/>
    <xf numFmtId="0" fontId="4" fillId="0" borderId="0" xfId="0" applyFont="1"/>
    <xf numFmtId="164" fontId="4" fillId="0" borderId="0" xfId="1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2" fillId="0" borderId="0" xfId="1" applyNumberFormat="1" applyFont="1"/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164" fontId="2" fillId="0" borderId="1" xfId="1" applyNumberFormat="1" applyFont="1" applyBorder="1" applyAlignment="1">
      <alignment horizontal="center"/>
    </xf>
    <xf numFmtId="164" fontId="0" fillId="0" borderId="3" xfId="1" applyNumberFormat="1" applyFont="1" applyBorder="1"/>
    <xf numFmtId="164" fontId="2" fillId="0" borderId="3" xfId="1" applyNumberFormat="1" applyFont="1" applyBorder="1"/>
    <xf numFmtId="0" fontId="6" fillId="0" borderId="0" xfId="0" applyFont="1"/>
    <xf numFmtId="164" fontId="6" fillId="0" borderId="0" xfId="1" applyNumberFormat="1" applyFont="1" applyBorder="1"/>
    <xf numFmtId="164" fontId="6" fillId="0" borderId="0" xfId="1" applyNumberFormat="1" applyFont="1"/>
    <xf numFmtId="164" fontId="2" fillId="0" borderId="0" xfId="1" applyNumberFormat="1" applyFont="1" applyAlignment="1">
      <alignment horizontal="center"/>
    </xf>
    <xf numFmtId="0" fontId="7" fillId="0" borderId="0" xfId="0" applyFont="1"/>
    <xf numFmtId="0" fontId="4" fillId="0" borderId="0" xfId="0" applyFont="1" applyBorder="1"/>
    <xf numFmtId="164" fontId="4" fillId="0" borderId="0" xfId="1" applyNumberFormat="1" applyFont="1" applyBorder="1"/>
    <xf numFmtId="164" fontId="0" fillId="0" borderId="1" xfId="1" applyNumberFormat="1" applyFont="1" applyBorder="1"/>
    <xf numFmtId="0" fontId="4" fillId="0" borderId="0" xfId="0" applyFont="1" applyFill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3" borderId="0" xfId="0" applyFont="1" applyFill="1"/>
    <xf numFmtId="0" fontId="2" fillId="3" borderId="0" xfId="0" applyFont="1" applyFill="1" applyAlignment="1">
      <alignment horizontal="centerContinuous"/>
    </xf>
    <xf numFmtId="0" fontId="2" fillId="3" borderId="0" xfId="0" applyFont="1" applyFill="1" applyAlignment="1">
      <alignment horizontal="center"/>
    </xf>
    <xf numFmtId="0" fontId="0" fillId="3" borderId="0" xfId="0" applyFill="1"/>
    <xf numFmtId="0" fontId="2" fillId="3" borderId="0" xfId="0" applyFont="1" applyFill="1"/>
    <xf numFmtId="164" fontId="2" fillId="3" borderId="2" xfId="1" applyNumberFormat="1" applyFont="1" applyFill="1" applyBorder="1"/>
    <xf numFmtId="0" fontId="2" fillId="3" borderId="0" xfId="0" applyFont="1" applyFill="1" applyBorder="1"/>
    <xf numFmtId="164" fontId="2" fillId="3" borderId="1" xfId="1" applyNumberFormat="1" applyFont="1" applyFill="1" applyBorder="1"/>
    <xf numFmtId="0" fontId="3" fillId="3" borderId="0" xfId="0" applyFont="1" applyFill="1"/>
    <xf numFmtId="0" fontId="6" fillId="3" borderId="0" xfId="0" applyFont="1" applyFill="1"/>
    <xf numFmtId="164" fontId="6" fillId="3" borderId="2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2" borderId="0" xfId="1" applyNumberFormat="1" applyFont="1" applyFill="1" applyBorder="1"/>
    <xf numFmtId="164" fontId="3" fillId="2" borderId="0" xfId="1" applyNumberFormat="1" applyFont="1" applyFill="1" applyBorder="1"/>
    <xf numFmtId="164" fontId="3" fillId="2" borderId="1" xfId="1" applyNumberFormat="1" applyFont="1" applyFill="1" applyBorder="1"/>
    <xf numFmtId="164" fontId="3" fillId="0" borderId="1" xfId="1" applyNumberFormat="1" applyFont="1" applyBorder="1"/>
    <xf numFmtId="164" fontId="5" fillId="0" borderId="1" xfId="1" applyNumberFormat="1" applyFont="1" applyBorder="1"/>
    <xf numFmtId="0" fontId="0" fillId="0" borderId="12" xfId="0" applyBorder="1"/>
    <xf numFmtId="0" fontId="0" fillId="0" borderId="4" xfId="0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13" xfId="0" applyFont="1" applyBorder="1"/>
    <xf numFmtId="0" fontId="0" fillId="0" borderId="10" xfId="0" applyBorder="1"/>
    <xf numFmtId="0" fontId="0" fillId="0" borderId="6" xfId="0" applyBorder="1" applyAlignment="1">
      <alignment horizontal="center"/>
    </xf>
    <xf numFmtId="0" fontId="0" fillId="0" borderId="11" xfId="0" applyBorder="1"/>
    <xf numFmtId="0" fontId="8" fillId="0" borderId="13" xfId="0" applyFont="1" applyBorder="1"/>
    <xf numFmtId="165" fontId="12" fillId="0" borderId="6" xfId="0" applyNumberFormat="1" applyFont="1" applyBorder="1" applyAlignment="1">
      <alignment horizontal="right"/>
    </xf>
    <xf numFmtId="0" fontId="8" fillId="0" borderId="6" xfId="0" applyFont="1" applyBorder="1"/>
    <xf numFmtId="165" fontId="8" fillId="0" borderId="5" xfId="0" applyNumberFormat="1" applyFont="1" applyBorder="1"/>
    <xf numFmtId="165" fontId="8" fillId="0" borderId="6" xfId="0" applyNumberFormat="1" applyFont="1" applyBorder="1" applyAlignment="1">
      <alignment horizontal="right"/>
    </xf>
    <xf numFmtId="0" fontId="8" fillId="0" borderId="14" xfId="0" applyFont="1" applyBorder="1"/>
    <xf numFmtId="166" fontId="8" fillId="0" borderId="12" xfId="0" applyNumberFormat="1" applyFont="1" applyBorder="1" applyAlignment="1">
      <alignment horizontal="center"/>
    </xf>
    <xf numFmtId="43" fontId="9" fillId="0" borderId="6" xfId="0" applyNumberFormat="1" applyFont="1" applyBorder="1"/>
    <xf numFmtId="0" fontId="9" fillId="0" borderId="6" xfId="0" applyFont="1" applyBorder="1"/>
    <xf numFmtId="3" fontId="9" fillId="0" borderId="6" xfId="0" applyNumberFormat="1" applyFont="1" applyBorder="1"/>
    <xf numFmtId="0" fontId="9" fillId="0" borderId="12" xfId="0" applyFont="1" applyBorder="1"/>
    <xf numFmtId="3" fontId="9" fillId="0" borderId="12" xfId="0" applyNumberFormat="1" applyFont="1" applyBorder="1"/>
    <xf numFmtId="0" fontId="8" fillId="0" borderId="15" xfId="0" applyFont="1" applyBorder="1"/>
    <xf numFmtId="3" fontId="8" fillId="0" borderId="15" xfId="0" applyNumberFormat="1" applyFont="1" applyBorder="1"/>
    <xf numFmtId="3" fontId="8" fillId="0" borderId="16" xfId="0" applyNumberFormat="1" applyFont="1" applyBorder="1"/>
    <xf numFmtId="43" fontId="0" fillId="0" borderId="0" xfId="0" applyNumberFormat="1" applyBorder="1"/>
    <xf numFmtId="3" fontId="0" fillId="0" borderId="0" xfId="0" applyNumberFormat="1" applyBorder="1"/>
    <xf numFmtId="0" fontId="5" fillId="0" borderId="0" xfId="0" applyFont="1" applyBorder="1"/>
    <xf numFmtId="0" fontId="2" fillId="0" borderId="0" xfId="0" applyFont="1" applyAlignment="1">
      <alignment horizontal="center"/>
    </xf>
    <xf numFmtId="0" fontId="11" fillId="0" borderId="10" xfId="0" applyFont="1" applyBorder="1" applyAlignment="1"/>
    <xf numFmtId="0" fontId="11" fillId="0" borderId="3" xfId="0" applyFont="1" applyBorder="1" applyAlignment="1"/>
    <xf numFmtId="0" fontId="11" fillId="0" borderId="11" xfId="0" applyFont="1" applyBorder="1" applyAlignment="1"/>
    <xf numFmtId="3" fontId="10" fillId="0" borderId="0" xfId="0" applyNumberFormat="1" applyFont="1" applyAlignment="1">
      <alignment horizontal="center"/>
    </xf>
    <xf numFmtId="0" fontId="11" fillId="0" borderId="8" xfId="0" applyFont="1" applyBorder="1" applyAlignment="1"/>
    <xf numFmtId="0" fontId="11" fillId="0" borderId="7" xfId="0" applyFont="1" applyBorder="1" applyAlignment="1"/>
    <xf numFmtId="0" fontId="11" fillId="0" borderId="9" xfId="0" applyFont="1" applyBorder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65</xdr:row>
      <xdr:rowOff>38100</xdr:rowOff>
    </xdr:from>
    <xdr:to>
      <xdr:col>2</xdr:col>
      <xdr:colOff>838200</xdr:colOff>
      <xdr:row>69</xdr:row>
      <xdr:rowOff>40005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0915650"/>
          <a:ext cx="1657350" cy="763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27</xdr:row>
      <xdr:rowOff>57150</xdr:rowOff>
    </xdr:from>
    <xdr:to>
      <xdr:col>2</xdr:col>
      <xdr:colOff>1114425</xdr:colOff>
      <xdr:row>31</xdr:row>
      <xdr:rowOff>59055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5219700"/>
          <a:ext cx="1657350" cy="763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29</xdr:row>
      <xdr:rowOff>38100</xdr:rowOff>
    </xdr:from>
    <xdr:to>
      <xdr:col>2</xdr:col>
      <xdr:colOff>409575</xdr:colOff>
      <xdr:row>33</xdr:row>
      <xdr:rowOff>40005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5581650"/>
          <a:ext cx="1657350" cy="763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41</xdr:row>
      <xdr:rowOff>38100</xdr:rowOff>
    </xdr:from>
    <xdr:to>
      <xdr:col>1</xdr:col>
      <xdr:colOff>1104900</xdr:colOff>
      <xdr:row>45</xdr:row>
      <xdr:rowOff>30480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7858125"/>
          <a:ext cx="1657350" cy="763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20</xdr:row>
      <xdr:rowOff>19050</xdr:rowOff>
    </xdr:from>
    <xdr:to>
      <xdr:col>2</xdr:col>
      <xdr:colOff>0</xdr:colOff>
      <xdr:row>24</xdr:row>
      <xdr:rowOff>20955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495800"/>
          <a:ext cx="1657350" cy="763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3"/>
  <sheetViews>
    <sheetView topLeftCell="A40" workbookViewId="0">
      <selection activeCell="E71" sqref="E71"/>
    </sheetView>
  </sheetViews>
  <sheetFormatPr baseColWidth="10" defaultRowHeight="15" x14ac:dyDescent="0.25"/>
  <cols>
    <col min="1" max="1" width="5" customWidth="1"/>
    <col min="2" max="2" width="17.85546875" customWidth="1"/>
    <col min="3" max="3" width="14.85546875" customWidth="1"/>
    <col min="4" max="5" width="15.7109375" customWidth="1"/>
    <col min="6" max="6" width="2" customWidth="1"/>
    <col min="7" max="7" width="8.140625" customWidth="1"/>
    <col min="8" max="8" width="24.5703125" customWidth="1"/>
    <col min="9" max="9" width="17" customWidth="1"/>
    <col min="10" max="10" width="14.7109375" customWidth="1"/>
    <col min="11" max="11" width="16.7109375" customWidth="1"/>
    <col min="257" max="257" width="8.7109375" customWidth="1"/>
    <col min="258" max="258" width="17.85546875" customWidth="1"/>
    <col min="259" max="259" width="15.7109375" customWidth="1"/>
    <col min="260" max="260" width="8.42578125" customWidth="1"/>
    <col min="261" max="261" width="16.85546875" customWidth="1"/>
    <col min="262" max="262" width="14.140625" bestFit="1" customWidth="1"/>
    <col min="263" max="263" width="12.28515625" bestFit="1" customWidth="1"/>
    <col min="265" max="265" width="12.28515625" bestFit="1" customWidth="1"/>
    <col min="513" max="513" width="8.7109375" customWidth="1"/>
    <col min="514" max="514" width="17.85546875" customWidth="1"/>
    <col min="515" max="515" width="15.7109375" customWidth="1"/>
    <col min="516" max="516" width="8.42578125" customWidth="1"/>
    <col min="517" max="517" width="16.85546875" customWidth="1"/>
    <col min="518" max="518" width="14.140625" bestFit="1" customWidth="1"/>
    <col min="519" max="519" width="12.28515625" bestFit="1" customWidth="1"/>
    <col min="521" max="521" width="12.28515625" bestFit="1" customWidth="1"/>
    <col min="769" max="769" width="8.7109375" customWidth="1"/>
    <col min="770" max="770" width="17.85546875" customWidth="1"/>
    <col min="771" max="771" width="15.7109375" customWidth="1"/>
    <col min="772" max="772" width="8.42578125" customWidth="1"/>
    <col min="773" max="773" width="16.85546875" customWidth="1"/>
    <col min="774" max="774" width="14.140625" bestFit="1" customWidth="1"/>
    <col min="775" max="775" width="12.28515625" bestFit="1" customWidth="1"/>
    <col min="777" max="777" width="12.28515625" bestFit="1" customWidth="1"/>
    <col min="1025" max="1025" width="8.7109375" customWidth="1"/>
    <col min="1026" max="1026" width="17.85546875" customWidth="1"/>
    <col min="1027" max="1027" width="15.7109375" customWidth="1"/>
    <col min="1028" max="1028" width="8.42578125" customWidth="1"/>
    <col min="1029" max="1029" width="16.85546875" customWidth="1"/>
    <col min="1030" max="1030" width="14.140625" bestFit="1" customWidth="1"/>
    <col min="1031" max="1031" width="12.28515625" bestFit="1" customWidth="1"/>
    <col min="1033" max="1033" width="12.28515625" bestFit="1" customWidth="1"/>
    <col min="1281" max="1281" width="8.7109375" customWidth="1"/>
    <col min="1282" max="1282" width="17.85546875" customWidth="1"/>
    <col min="1283" max="1283" width="15.7109375" customWidth="1"/>
    <col min="1284" max="1284" width="8.42578125" customWidth="1"/>
    <col min="1285" max="1285" width="16.85546875" customWidth="1"/>
    <col min="1286" max="1286" width="14.140625" bestFit="1" customWidth="1"/>
    <col min="1287" max="1287" width="12.28515625" bestFit="1" customWidth="1"/>
    <col min="1289" max="1289" width="12.28515625" bestFit="1" customWidth="1"/>
    <col min="1537" max="1537" width="8.7109375" customWidth="1"/>
    <col min="1538" max="1538" width="17.85546875" customWidth="1"/>
    <col min="1539" max="1539" width="15.7109375" customWidth="1"/>
    <col min="1540" max="1540" width="8.42578125" customWidth="1"/>
    <col min="1541" max="1541" width="16.85546875" customWidth="1"/>
    <col min="1542" max="1542" width="14.140625" bestFit="1" customWidth="1"/>
    <col min="1543" max="1543" width="12.28515625" bestFit="1" customWidth="1"/>
    <col min="1545" max="1545" width="12.28515625" bestFit="1" customWidth="1"/>
    <col min="1793" max="1793" width="8.7109375" customWidth="1"/>
    <col min="1794" max="1794" width="17.85546875" customWidth="1"/>
    <col min="1795" max="1795" width="15.7109375" customWidth="1"/>
    <col min="1796" max="1796" width="8.42578125" customWidth="1"/>
    <col min="1797" max="1797" width="16.85546875" customWidth="1"/>
    <col min="1798" max="1798" width="14.140625" bestFit="1" customWidth="1"/>
    <col min="1799" max="1799" width="12.28515625" bestFit="1" customWidth="1"/>
    <col min="1801" max="1801" width="12.28515625" bestFit="1" customWidth="1"/>
    <col min="2049" max="2049" width="8.7109375" customWidth="1"/>
    <col min="2050" max="2050" width="17.85546875" customWidth="1"/>
    <col min="2051" max="2051" width="15.7109375" customWidth="1"/>
    <col min="2052" max="2052" width="8.42578125" customWidth="1"/>
    <col min="2053" max="2053" width="16.85546875" customWidth="1"/>
    <col min="2054" max="2054" width="14.140625" bestFit="1" customWidth="1"/>
    <col min="2055" max="2055" width="12.28515625" bestFit="1" customWidth="1"/>
    <col min="2057" max="2057" width="12.28515625" bestFit="1" customWidth="1"/>
    <col min="2305" max="2305" width="8.7109375" customWidth="1"/>
    <col min="2306" max="2306" width="17.85546875" customWidth="1"/>
    <col min="2307" max="2307" width="15.7109375" customWidth="1"/>
    <col min="2308" max="2308" width="8.42578125" customWidth="1"/>
    <col min="2309" max="2309" width="16.85546875" customWidth="1"/>
    <col min="2310" max="2310" width="14.140625" bestFit="1" customWidth="1"/>
    <col min="2311" max="2311" width="12.28515625" bestFit="1" customWidth="1"/>
    <col min="2313" max="2313" width="12.28515625" bestFit="1" customWidth="1"/>
    <col min="2561" max="2561" width="8.7109375" customWidth="1"/>
    <col min="2562" max="2562" width="17.85546875" customWidth="1"/>
    <col min="2563" max="2563" width="15.7109375" customWidth="1"/>
    <col min="2564" max="2564" width="8.42578125" customWidth="1"/>
    <col min="2565" max="2565" width="16.85546875" customWidth="1"/>
    <col min="2566" max="2566" width="14.140625" bestFit="1" customWidth="1"/>
    <col min="2567" max="2567" width="12.28515625" bestFit="1" customWidth="1"/>
    <col min="2569" max="2569" width="12.28515625" bestFit="1" customWidth="1"/>
    <col min="2817" max="2817" width="8.7109375" customWidth="1"/>
    <col min="2818" max="2818" width="17.85546875" customWidth="1"/>
    <col min="2819" max="2819" width="15.7109375" customWidth="1"/>
    <col min="2820" max="2820" width="8.42578125" customWidth="1"/>
    <col min="2821" max="2821" width="16.85546875" customWidth="1"/>
    <col min="2822" max="2822" width="14.140625" bestFit="1" customWidth="1"/>
    <col min="2823" max="2823" width="12.28515625" bestFit="1" customWidth="1"/>
    <col min="2825" max="2825" width="12.28515625" bestFit="1" customWidth="1"/>
    <col min="3073" max="3073" width="8.7109375" customWidth="1"/>
    <col min="3074" max="3074" width="17.85546875" customWidth="1"/>
    <col min="3075" max="3075" width="15.7109375" customWidth="1"/>
    <col min="3076" max="3076" width="8.42578125" customWidth="1"/>
    <col min="3077" max="3077" width="16.85546875" customWidth="1"/>
    <col min="3078" max="3078" width="14.140625" bestFit="1" customWidth="1"/>
    <col min="3079" max="3079" width="12.28515625" bestFit="1" customWidth="1"/>
    <col min="3081" max="3081" width="12.28515625" bestFit="1" customWidth="1"/>
    <col min="3329" max="3329" width="8.7109375" customWidth="1"/>
    <col min="3330" max="3330" width="17.85546875" customWidth="1"/>
    <col min="3331" max="3331" width="15.7109375" customWidth="1"/>
    <col min="3332" max="3332" width="8.42578125" customWidth="1"/>
    <col min="3333" max="3333" width="16.85546875" customWidth="1"/>
    <col min="3334" max="3334" width="14.140625" bestFit="1" customWidth="1"/>
    <col min="3335" max="3335" width="12.28515625" bestFit="1" customWidth="1"/>
    <col min="3337" max="3337" width="12.28515625" bestFit="1" customWidth="1"/>
    <col min="3585" max="3585" width="8.7109375" customWidth="1"/>
    <col min="3586" max="3586" width="17.85546875" customWidth="1"/>
    <col min="3587" max="3587" width="15.7109375" customWidth="1"/>
    <col min="3588" max="3588" width="8.42578125" customWidth="1"/>
    <col min="3589" max="3589" width="16.85546875" customWidth="1"/>
    <col min="3590" max="3590" width="14.140625" bestFit="1" customWidth="1"/>
    <col min="3591" max="3591" width="12.28515625" bestFit="1" customWidth="1"/>
    <col min="3593" max="3593" width="12.28515625" bestFit="1" customWidth="1"/>
    <col min="3841" max="3841" width="8.7109375" customWidth="1"/>
    <col min="3842" max="3842" width="17.85546875" customWidth="1"/>
    <col min="3843" max="3843" width="15.7109375" customWidth="1"/>
    <col min="3844" max="3844" width="8.42578125" customWidth="1"/>
    <col min="3845" max="3845" width="16.85546875" customWidth="1"/>
    <col min="3846" max="3846" width="14.140625" bestFit="1" customWidth="1"/>
    <col min="3847" max="3847" width="12.28515625" bestFit="1" customWidth="1"/>
    <col min="3849" max="3849" width="12.28515625" bestFit="1" customWidth="1"/>
    <col min="4097" max="4097" width="8.7109375" customWidth="1"/>
    <col min="4098" max="4098" width="17.85546875" customWidth="1"/>
    <col min="4099" max="4099" width="15.7109375" customWidth="1"/>
    <col min="4100" max="4100" width="8.42578125" customWidth="1"/>
    <col min="4101" max="4101" width="16.85546875" customWidth="1"/>
    <col min="4102" max="4102" width="14.140625" bestFit="1" customWidth="1"/>
    <col min="4103" max="4103" width="12.28515625" bestFit="1" customWidth="1"/>
    <col min="4105" max="4105" width="12.28515625" bestFit="1" customWidth="1"/>
    <col min="4353" max="4353" width="8.7109375" customWidth="1"/>
    <col min="4354" max="4354" width="17.85546875" customWidth="1"/>
    <col min="4355" max="4355" width="15.7109375" customWidth="1"/>
    <col min="4356" max="4356" width="8.42578125" customWidth="1"/>
    <col min="4357" max="4357" width="16.85546875" customWidth="1"/>
    <col min="4358" max="4358" width="14.140625" bestFit="1" customWidth="1"/>
    <col min="4359" max="4359" width="12.28515625" bestFit="1" customWidth="1"/>
    <col min="4361" max="4361" width="12.28515625" bestFit="1" customWidth="1"/>
    <col min="4609" max="4609" width="8.7109375" customWidth="1"/>
    <col min="4610" max="4610" width="17.85546875" customWidth="1"/>
    <col min="4611" max="4611" width="15.7109375" customWidth="1"/>
    <col min="4612" max="4612" width="8.42578125" customWidth="1"/>
    <col min="4613" max="4613" width="16.85546875" customWidth="1"/>
    <col min="4614" max="4614" width="14.140625" bestFit="1" customWidth="1"/>
    <col min="4615" max="4615" width="12.28515625" bestFit="1" customWidth="1"/>
    <col min="4617" max="4617" width="12.28515625" bestFit="1" customWidth="1"/>
    <col min="4865" max="4865" width="8.7109375" customWidth="1"/>
    <col min="4866" max="4866" width="17.85546875" customWidth="1"/>
    <col min="4867" max="4867" width="15.7109375" customWidth="1"/>
    <col min="4868" max="4868" width="8.42578125" customWidth="1"/>
    <col min="4869" max="4869" width="16.85546875" customWidth="1"/>
    <col min="4870" max="4870" width="14.140625" bestFit="1" customWidth="1"/>
    <col min="4871" max="4871" width="12.28515625" bestFit="1" customWidth="1"/>
    <col min="4873" max="4873" width="12.28515625" bestFit="1" customWidth="1"/>
    <col min="5121" max="5121" width="8.7109375" customWidth="1"/>
    <col min="5122" max="5122" width="17.85546875" customWidth="1"/>
    <col min="5123" max="5123" width="15.7109375" customWidth="1"/>
    <col min="5124" max="5124" width="8.42578125" customWidth="1"/>
    <col min="5125" max="5125" width="16.85546875" customWidth="1"/>
    <col min="5126" max="5126" width="14.140625" bestFit="1" customWidth="1"/>
    <col min="5127" max="5127" width="12.28515625" bestFit="1" customWidth="1"/>
    <col min="5129" max="5129" width="12.28515625" bestFit="1" customWidth="1"/>
    <col min="5377" max="5377" width="8.7109375" customWidth="1"/>
    <col min="5378" max="5378" width="17.85546875" customWidth="1"/>
    <col min="5379" max="5379" width="15.7109375" customWidth="1"/>
    <col min="5380" max="5380" width="8.42578125" customWidth="1"/>
    <col min="5381" max="5381" width="16.85546875" customWidth="1"/>
    <col min="5382" max="5382" width="14.140625" bestFit="1" customWidth="1"/>
    <col min="5383" max="5383" width="12.28515625" bestFit="1" customWidth="1"/>
    <col min="5385" max="5385" width="12.28515625" bestFit="1" customWidth="1"/>
    <col min="5633" max="5633" width="8.7109375" customWidth="1"/>
    <col min="5634" max="5634" width="17.85546875" customWidth="1"/>
    <col min="5635" max="5635" width="15.7109375" customWidth="1"/>
    <col min="5636" max="5636" width="8.42578125" customWidth="1"/>
    <col min="5637" max="5637" width="16.85546875" customWidth="1"/>
    <col min="5638" max="5638" width="14.140625" bestFit="1" customWidth="1"/>
    <col min="5639" max="5639" width="12.28515625" bestFit="1" customWidth="1"/>
    <col min="5641" max="5641" width="12.28515625" bestFit="1" customWidth="1"/>
    <col min="5889" max="5889" width="8.7109375" customWidth="1"/>
    <col min="5890" max="5890" width="17.85546875" customWidth="1"/>
    <col min="5891" max="5891" width="15.7109375" customWidth="1"/>
    <col min="5892" max="5892" width="8.42578125" customWidth="1"/>
    <col min="5893" max="5893" width="16.85546875" customWidth="1"/>
    <col min="5894" max="5894" width="14.140625" bestFit="1" customWidth="1"/>
    <col min="5895" max="5895" width="12.28515625" bestFit="1" customWidth="1"/>
    <col min="5897" max="5897" width="12.28515625" bestFit="1" customWidth="1"/>
    <col min="6145" max="6145" width="8.7109375" customWidth="1"/>
    <col min="6146" max="6146" width="17.85546875" customWidth="1"/>
    <col min="6147" max="6147" width="15.7109375" customWidth="1"/>
    <col min="6148" max="6148" width="8.42578125" customWidth="1"/>
    <col min="6149" max="6149" width="16.85546875" customWidth="1"/>
    <col min="6150" max="6150" width="14.140625" bestFit="1" customWidth="1"/>
    <col min="6151" max="6151" width="12.28515625" bestFit="1" customWidth="1"/>
    <col min="6153" max="6153" width="12.28515625" bestFit="1" customWidth="1"/>
    <col min="6401" max="6401" width="8.7109375" customWidth="1"/>
    <col min="6402" max="6402" width="17.85546875" customWidth="1"/>
    <col min="6403" max="6403" width="15.7109375" customWidth="1"/>
    <col min="6404" max="6404" width="8.42578125" customWidth="1"/>
    <col min="6405" max="6405" width="16.85546875" customWidth="1"/>
    <col min="6406" max="6406" width="14.140625" bestFit="1" customWidth="1"/>
    <col min="6407" max="6407" width="12.28515625" bestFit="1" customWidth="1"/>
    <col min="6409" max="6409" width="12.28515625" bestFit="1" customWidth="1"/>
    <col min="6657" max="6657" width="8.7109375" customWidth="1"/>
    <col min="6658" max="6658" width="17.85546875" customWidth="1"/>
    <col min="6659" max="6659" width="15.7109375" customWidth="1"/>
    <col min="6660" max="6660" width="8.42578125" customWidth="1"/>
    <col min="6661" max="6661" width="16.85546875" customWidth="1"/>
    <col min="6662" max="6662" width="14.140625" bestFit="1" customWidth="1"/>
    <col min="6663" max="6663" width="12.28515625" bestFit="1" customWidth="1"/>
    <col min="6665" max="6665" width="12.28515625" bestFit="1" customWidth="1"/>
    <col min="6913" max="6913" width="8.7109375" customWidth="1"/>
    <col min="6914" max="6914" width="17.85546875" customWidth="1"/>
    <col min="6915" max="6915" width="15.7109375" customWidth="1"/>
    <col min="6916" max="6916" width="8.42578125" customWidth="1"/>
    <col min="6917" max="6917" width="16.85546875" customWidth="1"/>
    <col min="6918" max="6918" width="14.140625" bestFit="1" customWidth="1"/>
    <col min="6919" max="6919" width="12.28515625" bestFit="1" customWidth="1"/>
    <col min="6921" max="6921" width="12.28515625" bestFit="1" customWidth="1"/>
    <col min="7169" max="7169" width="8.7109375" customWidth="1"/>
    <col min="7170" max="7170" width="17.85546875" customWidth="1"/>
    <col min="7171" max="7171" width="15.7109375" customWidth="1"/>
    <col min="7172" max="7172" width="8.42578125" customWidth="1"/>
    <col min="7173" max="7173" width="16.85546875" customWidth="1"/>
    <col min="7174" max="7174" width="14.140625" bestFit="1" customWidth="1"/>
    <col min="7175" max="7175" width="12.28515625" bestFit="1" customWidth="1"/>
    <col min="7177" max="7177" width="12.28515625" bestFit="1" customWidth="1"/>
    <col min="7425" max="7425" width="8.7109375" customWidth="1"/>
    <col min="7426" max="7426" width="17.85546875" customWidth="1"/>
    <col min="7427" max="7427" width="15.7109375" customWidth="1"/>
    <col min="7428" max="7428" width="8.42578125" customWidth="1"/>
    <col min="7429" max="7429" width="16.85546875" customWidth="1"/>
    <col min="7430" max="7430" width="14.140625" bestFit="1" customWidth="1"/>
    <col min="7431" max="7431" width="12.28515625" bestFit="1" customWidth="1"/>
    <col min="7433" max="7433" width="12.28515625" bestFit="1" customWidth="1"/>
    <col min="7681" max="7681" width="8.7109375" customWidth="1"/>
    <col min="7682" max="7682" width="17.85546875" customWidth="1"/>
    <col min="7683" max="7683" width="15.7109375" customWidth="1"/>
    <col min="7684" max="7684" width="8.42578125" customWidth="1"/>
    <col min="7685" max="7685" width="16.85546875" customWidth="1"/>
    <col min="7686" max="7686" width="14.140625" bestFit="1" customWidth="1"/>
    <col min="7687" max="7687" width="12.28515625" bestFit="1" customWidth="1"/>
    <col min="7689" max="7689" width="12.28515625" bestFit="1" customWidth="1"/>
    <col min="7937" max="7937" width="8.7109375" customWidth="1"/>
    <col min="7938" max="7938" width="17.85546875" customWidth="1"/>
    <col min="7939" max="7939" width="15.7109375" customWidth="1"/>
    <col min="7940" max="7940" width="8.42578125" customWidth="1"/>
    <col min="7941" max="7941" width="16.85546875" customWidth="1"/>
    <col min="7942" max="7942" width="14.140625" bestFit="1" customWidth="1"/>
    <col min="7943" max="7943" width="12.28515625" bestFit="1" customWidth="1"/>
    <col min="7945" max="7945" width="12.28515625" bestFit="1" customWidth="1"/>
    <col min="8193" max="8193" width="8.7109375" customWidth="1"/>
    <col min="8194" max="8194" width="17.85546875" customWidth="1"/>
    <col min="8195" max="8195" width="15.7109375" customWidth="1"/>
    <col min="8196" max="8196" width="8.42578125" customWidth="1"/>
    <col min="8197" max="8197" width="16.85546875" customWidth="1"/>
    <col min="8198" max="8198" width="14.140625" bestFit="1" customWidth="1"/>
    <col min="8199" max="8199" width="12.28515625" bestFit="1" customWidth="1"/>
    <col min="8201" max="8201" width="12.28515625" bestFit="1" customWidth="1"/>
    <col min="8449" max="8449" width="8.7109375" customWidth="1"/>
    <col min="8450" max="8450" width="17.85546875" customWidth="1"/>
    <col min="8451" max="8451" width="15.7109375" customWidth="1"/>
    <col min="8452" max="8452" width="8.42578125" customWidth="1"/>
    <col min="8453" max="8453" width="16.85546875" customWidth="1"/>
    <col min="8454" max="8454" width="14.140625" bestFit="1" customWidth="1"/>
    <col min="8455" max="8455" width="12.28515625" bestFit="1" customWidth="1"/>
    <col min="8457" max="8457" width="12.28515625" bestFit="1" customWidth="1"/>
    <col min="8705" max="8705" width="8.7109375" customWidth="1"/>
    <col min="8706" max="8706" width="17.85546875" customWidth="1"/>
    <col min="8707" max="8707" width="15.7109375" customWidth="1"/>
    <col min="8708" max="8708" width="8.42578125" customWidth="1"/>
    <col min="8709" max="8709" width="16.85546875" customWidth="1"/>
    <col min="8710" max="8710" width="14.140625" bestFit="1" customWidth="1"/>
    <col min="8711" max="8711" width="12.28515625" bestFit="1" customWidth="1"/>
    <col min="8713" max="8713" width="12.28515625" bestFit="1" customWidth="1"/>
    <col min="8961" max="8961" width="8.7109375" customWidth="1"/>
    <col min="8962" max="8962" width="17.85546875" customWidth="1"/>
    <col min="8963" max="8963" width="15.7109375" customWidth="1"/>
    <col min="8964" max="8964" width="8.42578125" customWidth="1"/>
    <col min="8965" max="8965" width="16.85546875" customWidth="1"/>
    <col min="8966" max="8966" width="14.140625" bestFit="1" customWidth="1"/>
    <col min="8967" max="8967" width="12.28515625" bestFit="1" customWidth="1"/>
    <col min="8969" max="8969" width="12.28515625" bestFit="1" customWidth="1"/>
    <col min="9217" max="9217" width="8.7109375" customWidth="1"/>
    <col min="9218" max="9218" width="17.85546875" customWidth="1"/>
    <col min="9219" max="9219" width="15.7109375" customWidth="1"/>
    <col min="9220" max="9220" width="8.42578125" customWidth="1"/>
    <col min="9221" max="9221" width="16.85546875" customWidth="1"/>
    <col min="9222" max="9222" width="14.140625" bestFit="1" customWidth="1"/>
    <col min="9223" max="9223" width="12.28515625" bestFit="1" customWidth="1"/>
    <col min="9225" max="9225" width="12.28515625" bestFit="1" customWidth="1"/>
    <col min="9473" max="9473" width="8.7109375" customWidth="1"/>
    <col min="9474" max="9474" width="17.85546875" customWidth="1"/>
    <col min="9475" max="9475" width="15.7109375" customWidth="1"/>
    <col min="9476" max="9476" width="8.42578125" customWidth="1"/>
    <col min="9477" max="9477" width="16.85546875" customWidth="1"/>
    <col min="9478" max="9478" width="14.140625" bestFit="1" customWidth="1"/>
    <col min="9479" max="9479" width="12.28515625" bestFit="1" customWidth="1"/>
    <col min="9481" max="9481" width="12.28515625" bestFit="1" customWidth="1"/>
    <col min="9729" max="9729" width="8.7109375" customWidth="1"/>
    <col min="9730" max="9730" width="17.85546875" customWidth="1"/>
    <col min="9731" max="9731" width="15.7109375" customWidth="1"/>
    <col min="9732" max="9732" width="8.42578125" customWidth="1"/>
    <col min="9733" max="9733" width="16.85546875" customWidth="1"/>
    <col min="9734" max="9734" width="14.140625" bestFit="1" customWidth="1"/>
    <col min="9735" max="9735" width="12.28515625" bestFit="1" customWidth="1"/>
    <col min="9737" max="9737" width="12.28515625" bestFit="1" customWidth="1"/>
    <col min="9985" max="9985" width="8.7109375" customWidth="1"/>
    <col min="9986" max="9986" width="17.85546875" customWidth="1"/>
    <col min="9987" max="9987" width="15.7109375" customWidth="1"/>
    <col min="9988" max="9988" width="8.42578125" customWidth="1"/>
    <col min="9989" max="9989" width="16.85546875" customWidth="1"/>
    <col min="9990" max="9990" width="14.140625" bestFit="1" customWidth="1"/>
    <col min="9991" max="9991" width="12.28515625" bestFit="1" customWidth="1"/>
    <col min="9993" max="9993" width="12.28515625" bestFit="1" customWidth="1"/>
    <col min="10241" max="10241" width="8.7109375" customWidth="1"/>
    <col min="10242" max="10242" width="17.85546875" customWidth="1"/>
    <col min="10243" max="10243" width="15.7109375" customWidth="1"/>
    <col min="10244" max="10244" width="8.42578125" customWidth="1"/>
    <col min="10245" max="10245" width="16.85546875" customWidth="1"/>
    <col min="10246" max="10246" width="14.140625" bestFit="1" customWidth="1"/>
    <col min="10247" max="10247" width="12.28515625" bestFit="1" customWidth="1"/>
    <col min="10249" max="10249" width="12.28515625" bestFit="1" customWidth="1"/>
    <col min="10497" max="10497" width="8.7109375" customWidth="1"/>
    <col min="10498" max="10498" width="17.85546875" customWidth="1"/>
    <col min="10499" max="10499" width="15.7109375" customWidth="1"/>
    <col min="10500" max="10500" width="8.42578125" customWidth="1"/>
    <col min="10501" max="10501" width="16.85546875" customWidth="1"/>
    <col min="10502" max="10502" width="14.140625" bestFit="1" customWidth="1"/>
    <col min="10503" max="10503" width="12.28515625" bestFit="1" customWidth="1"/>
    <col min="10505" max="10505" width="12.28515625" bestFit="1" customWidth="1"/>
    <col min="10753" max="10753" width="8.7109375" customWidth="1"/>
    <col min="10754" max="10754" width="17.85546875" customWidth="1"/>
    <col min="10755" max="10755" width="15.7109375" customWidth="1"/>
    <col min="10756" max="10756" width="8.42578125" customWidth="1"/>
    <col min="10757" max="10757" width="16.85546875" customWidth="1"/>
    <col min="10758" max="10758" width="14.140625" bestFit="1" customWidth="1"/>
    <col min="10759" max="10759" width="12.28515625" bestFit="1" customWidth="1"/>
    <col min="10761" max="10761" width="12.28515625" bestFit="1" customWidth="1"/>
    <col min="11009" max="11009" width="8.7109375" customWidth="1"/>
    <col min="11010" max="11010" width="17.85546875" customWidth="1"/>
    <col min="11011" max="11011" width="15.7109375" customWidth="1"/>
    <col min="11012" max="11012" width="8.42578125" customWidth="1"/>
    <col min="11013" max="11013" width="16.85546875" customWidth="1"/>
    <col min="11014" max="11014" width="14.140625" bestFit="1" customWidth="1"/>
    <col min="11015" max="11015" width="12.28515625" bestFit="1" customWidth="1"/>
    <col min="11017" max="11017" width="12.28515625" bestFit="1" customWidth="1"/>
    <col min="11265" max="11265" width="8.7109375" customWidth="1"/>
    <col min="11266" max="11266" width="17.85546875" customWidth="1"/>
    <col min="11267" max="11267" width="15.7109375" customWidth="1"/>
    <col min="11268" max="11268" width="8.42578125" customWidth="1"/>
    <col min="11269" max="11269" width="16.85546875" customWidth="1"/>
    <col min="11270" max="11270" width="14.140625" bestFit="1" customWidth="1"/>
    <col min="11271" max="11271" width="12.28515625" bestFit="1" customWidth="1"/>
    <col min="11273" max="11273" width="12.28515625" bestFit="1" customWidth="1"/>
    <col min="11521" max="11521" width="8.7109375" customWidth="1"/>
    <col min="11522" max="11522" width="17.85546875" customWidth="1"/>
    <col min="11523" max="11523" width="15.7109375" customWidth="1"/>
    <col min="11524" max="11524" width="8.42578125" customWidth="1"/>
    <col min="11525" max="11525" width="16.85546875" customWidth="1"/>
    <col min="11526" max="11526" width="14.140625" bestFit="1" customWidth="1"/>
    <col min="11527" max="11527" width="12.28515625" bestFit="1" customWidth="1"/>
    <col min="11529" max="11529" width="12.28515625" bestFit="1" customWidth="1"/>
    <col min="11777" max="11777" width="8.7109375" customWidth="1"/>
    <col min="11778" max="11778" width="17.85546875" customWidth="1"/>
    <col min="11779" max="11779" width="15.7109375" customWidth="1"/>
    <col min="11780" max="11780" width="8.42578125" customWidth="1"/>
    <col min="11781" max="11781" width="16.85546875" customWidth="1"/>
    <col min="11782" max="11782" width="14.140625" bestFit="1" customWidth="1"/>
    <col min="11783" max="11783" width="12.28515625" bestFit="1" customWidth="1"/>
    <col min="11785" max="11785" width="12.28515625" bestFit="1" customWidth="1"/>
    <col min="12033" max="12033" width="8.7109375" customWidth="1"/>
    <col min="12034" max="12034" width="17.85546875" customWidth="1"/>
    <col min="12035" max="12035" width="15.7109375" customWidth="1"/>
    <col min="12036" max="12036" width="8.42578125" customWidth="1"/>
    <col min="12037" max="12037" width="16.85546875" customWidth="1"/>
    <col min="12038" max="12038" width="14.140625" bestFit="1" customWidth="1"/>
    <col min="12039" max="12039" width="12.28515625" bestFit="1" customWidth="1"/>
    <col min="12041" max="12041" width="12.28515625" bestFit="1" customWidth="1"/>
    <col min="12289" max="12289" width="8.7109375" customWidth="1"/>
    <col min="12290" max="12290" width="17.85546875" customWidth="1"/>
    <col min="12291" max="12291" width="15.7109375" customWidth="1"/>
    <col min="12292" max="12292" width="8.42578125" customWidth="1"/>
    <col min="12293" max="12293" width="16.85546875" customWidth="1"/>
    <col min="12294" max="12294" width="14.140625" bestFit="1" customWidth="1"/>
    <col min="12295" max="12295" width="12.28515625" bestFit="1" customWidth="1"/>
    <col min="12297" max="12297" width="12.28515625" bestFit="1" customWidth="1"/>
    <col min="12545" max="12545" width="8.7109375" customWidth="1"/>
    <col min="12546" max="12546" width="17.85546875" customWidth="1"/>
    <col min="12547" max="12547" width="15.7109375" customWidth="1"/>
    <col min="12548" max="12548" width="8.42578125" customWidth="1"/>
    <col min="12549" max="12549" width="16.85546875" customWidth="1"/>
    <col min="12550" max="12550" width="14.140625" bestFit="1" customWidth="1"/>
    <col min="12551" max="12551" width="12.28515625" bestFit="1" customWidth="1"/>
    <col min="12553" max="12553" width="12.28515625" bestFit="1" customWidth="1"/>
    <col min="12801" max="12801" width="8.7109375" customWidth="1"/>
    <col min="12802" max="12802" width="17.85546875" customWidth="1"/>
    <col min="12803" max="12803" width="15.7109375" customWidth="1"/>
    <col min="12804" max="12804" width="8.42578125" customWidth="1"/>
    <col min="12805" max="12805" width="16.85546875" customWidth="1"/>
    <col min="12806" max="12806" width="14.140625" bestFit="1" customWidth="1"/>
    <col min="12807" max="12807" width="12.28515625" bestFit="1" customWidth="1"/>
    <col min="12809" max="12809" width="12.28515625" bestFit="1" customWidth="1"/>
    <col min="13057" max="13057" width="8.7109375" customWidth="1"/>
    <col min="13058" max="13058" width="17.85546875" customWidth="1"/>
    <col min="13059" max="13059" width="15.7109375" customWidth="1"/>
    <col min="13060" max="13060" width="8.42578125" customWidth="1"/>
    <col min="13061" max="13061" width="16.85546875" customWidth="1"/>
    <col min="13062" max="13062" width="14.140625" bestFit="1" customWidth="1"/>
    <col min="13063" max="13063" width="12.28515625" bestFit="1" customWidth="1"/>
    <col min="13065" max="13065" width="12.28515625" bestFit="1" customWidth="1"/>
    <col min="13313" max="13313" width="8.7109375" customWidth="1"/>
    <col min="13314" max="13314" width="17.85546875" customWidth="1"/>
    <col min="13315" max="13315" width="15.7109375" customWidth="1"/>
    <col min="13316" max="13316" width="8.42578125" customWidth="1"/>
    <col min="13317" max="13317" width="16.85546875" customWidth="1"/>
    <col min="13318" max="13318" width="14.140625" bestFit="1" customWidth="1"/>
    <col min="13319" max="13319" width="12.28515625" bestFit="1" customWidth="1"/>
    <col min="13321" max="13321" width="12.28515625" bestFit="1" customWidth="1"/>
    <col min="13569" max="13569" width="8.7109375" customWidth="1"/>
    <col min="13570" max="13570" width="17.85546875" customWidth="1"/>
    <col min="13571" max="13571" width="15.7109375" customWidth="1"/>
    <col min="13572" max="13572" width="8.42578125" customWidth="1"/>
    <col min="13573" max="13573" width="16.85546875" customWidth="1"/>
    <col min="13574" max="13574" width="14.140625" bestFit="1" customWidth="1"/>
    <col min="13575" max="13575" width="12.28515625" bestFit="1" customWidth="1"/>
    <col min="13577" max="13577" width="12.28515625" bestFit="1" customWidth="1"/>
    <col min="13825" max="13825" width="8.7109375" customWidth="1"/>
    <col min="13826" max="13826" width="17.85546875" customWidth="1"/>
    <col min="13827" max="13827" width="15.7109375" customWidth="1"/>
    <col min="13828" max="13828" width="8.42578125" customWidth="1"/>
    <col min="13829" max="13829" width="16.85546875" customWidth="1"/>
    <col min="13830" max="13830" width="14.140625" bestFit="1" customWidth="1"/>
    <col min="13831" max="13831" width="12.28515625" bestFit="1" customWidth="1"/>
    <col min="13833" max="13833" width="12.28515625" bestFit="1" customWidth="1"/>
    <col min="14081" max="14081" width="8.7109375" customWidth="1"/>
    <col min="14082" max="14082" width="17.85546875" customWidth="1"/>
    <col min="14083" max="14083" width="15.7109375" customWidth="1"/>
    <col min="14084" max="14084" width="8.42578125" customWidth="1"/>
    <col min="14085" max="14085" width="16.85546875" customWidth="1"/>
    <col min="14086" max="14086" width="14.140625" bestFit="1" customWidth="1"/>
    <col min="14087" max="14087" width="12.28515625" bestFit="1" customWidth="1"/>
    <col min="14089" max="14089" width="12.28515625" bestFit="1" customWidth="1"/>
    <col min="14337" max="14337" width="8.7109375" customWidth="1"/>
    <col min="14338" max="14338" width="17.85546875" customWidth="1"/>
    <col min="14339" max="14339" width="15.7109375" customWidth="1"/>
    <col min="14340" max="14340" width="8.42578125" customWidth="1"/>
    <col min="14341" max="14341" width="16.85546875" customWidth="1"/>
    <col min="14342" max="14342" width="14.140625" bestFit="1" customWidth="1"/>
    <col min="14343" max="14343" width="12.28515625" bestFit="1" customWidth="1"/>
    <col min="14345" max="14345" width="12.28515625" bestFit="1" customWidth="1"/>
    <col min="14593" max="14593" width="8.7109375" customWidth="1"/>
    <col min="14594" max="14594" width="17.85546875" customWidth="1"/>
    <col min="14595" max="14595" width="15.7109375" customWidth="1"/>
    <col min="14596" max="14596" width="8.42578125" customWidth="1"/>
    <col min="14597" max="14597" width="16.85546875" customWidth="1"/>
    <col min="14598" max="14598" width="14.140625" bestFit="1" customWidth="1"/>
    <col min="14599" max="14599" width="12.28515625" bestFit="1" customWidth="1"/>
    <col min="14601" max="14601" width="12.28515625" bestFit="1" customWidth="1"/>
    <col min="14849" max="14849" width="8.7109375" customWidth="1"/>
    <col min="14850" max="14850" width="17.85546875" customWidth="1"/>
    <col min="14851" max="14851" width="15.7109375" customWidth="1"/>
    <col min="14852" max="14852" width="8.42578125" customWidth="1"/>
    <col min="14853" max="14853" width="16.85546875" customWidth="1"/>
    <col min="14854" max="14854" width="14.140625" bestFit="1" customWidth="1"/>
    <col min="14855" max="14855" width="12.28515625" bestFit="1" customWidth="1"/>
    <col min="14857" max="14857" width="12.28515625" bestFit="1" customWidth="1"/>
    <col min="15105" max="15105" width="8.7109375" customWidth="1"/>
    <col min="15106" max="15106" width="17.85546875" customWidth="1"/>
    <col min="15107" max="15107" width="15.7109375" customWidth="1"/>
    <col min="15108" max="15108" width="8.42578125" customWidth="1"/>
    <col min="15109" max="15109" width="16.85546875" customWidth="1"/>
    <col min="15110" max="15110" width="14.140625" bestFit="1" customWidth="1"/>
    <col min="15111" max="15111" width="12.28515625" bestFit="1" customWidth="1"/>
    <col min="15113" max="15113" width="12.28515625" bestFit="1" customWidth="1"/>
    <col min="15361" max="15361" width="8.7109375" customWidth="1"/>
    <col min="15362" max="15362" width="17.85546875" customWidth="1"/>
    <col min="15363" max="15363" width="15.7109375" customWidth="1"/>
    <col min="15364" max="15364" width="8.42578125" customWidth="1"/>
    <col min="15365" max="15365" width="16.85546875" customWidth="1"/>
    <col min="15366" max="15366" width="14.140625" bestFit="1" customWidth="1"/>
    <col min="15367" max="15367" width="12.28515625" bestFit="1" customWidth="1"/>
    <col min="15369" max="15369" width="12.28515625" bestFit="1" customWidth="1"/>
    <col min="15617" max="15617" width="8.7109375" customWidth="1"/>
    <col min="15618" max="15618" width="17.85546875" customWidth="1"/>
    <col min="15619" max="15619" width="15.7109375" customWidth="1"/>
    <col min="15620" max="15620" width="8.42578125" customWidth="1"/>
    <col min="15621" max="15621" width="16.85546875" customWidth="1"/>
    <col min="15622" max="15622" width="14.140625" bestFit="1" customWidth="1"/>
    <col min="15623" max="15623" width="12.28515625" bestFit="1" customWidth="1"/>
    <col min="15625" max="15625" width="12.28515625" bestFit="1" customWidth="1"/>
    <col min="15873" max="15873" width="8.7109375" customWidth="1"/>
    <col min="15874" max="15874" width="17.85546875" customWidth="1"/>
    <col min="15875" max="15875" width="15.7109375" customWidth="1"/>
    <col min="15876" max="15876" width="8.42578125" customWidth="1"/>
    <col min="15877" max="15877" width="16.85546875" customWidth="1"/>
    <col min="15878" max="15878" width="14.140625" bestFit="1" customWidth="1"/>
    <col min="15879" max="15879" width="12.28515625" bestFit="1" customWidth="1"/>
    <col min="15881" max="15881" width="12.28515625" bestFit="1" customWidth="1"/>
    <col min="16129" max="16129" width="8.7109375" customWidth="1"/>
    <col min="16130" max="16130" width="17.85546875" customWidth="1"/>
    <col min="16131" max="16131" width="15.7109375" customWidth="1"/>
    <col min="16132" max="16132" width="8.42578125" customWidth="1"/>
    <col min="16133" max="16133" width="16.85546875" customWidth="1"/>
    <col min="16134" max="16134" width="14.140625" bestFit="1" customWidth="1"/>
    <col min="16135" max="16135" width="12.28515625" bestFit="1" customWidth="1"/>
    <col min="16137" max="16137" width="12.28515625" bestFit="1" customWidth="1"/>
  </cols>
  <sheetData>
    <row r="2" spans="1:11" x14ac:dyDescent="0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</row>
    <row r="3" spans="1:1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</row>
    <row r="4" spans="1:11" x14ac:dyDescent="0.25">
      <c r="A4" s="80" t="s">
        <v>110</v>
      </c>
      <c r="B4" s="80"/>
      <c r="C4" s="80"/>
      <c r="D4" s="80"/>
      <c r="E4" s="80"/>
      <c r="F4" s="80"/>
      <c r="G4" s="80"/>
      <c r="H4" s="80"/>
      <c r="I4" s="80"/>
      <c r="J4" s="80"/>
    </row>
    <row r="5" spans="1:11" x14ac:dyDescent="0.25">
      <c r="A5" s="80" t="s">
        <v>118</v>
      </c>
      <c r="B5" s="80"/>
      <c r="C5" s="80"/>
      <c r="D5" s="80"/>
      <c r="E5" s="80"/>
      <c r="F5" s="80"/>
      <c r="G5" s="80"/>
      <c r="H5" s="80"/>
      <c r="I5" s="80"/>
      <c r="J5" s="80"/>
    </row>
    <row r="6" spans="1:11" x14ac:dyDescent="0.25">
      <c r="A6" s="80" t="s">
        <v>109</v>
      </c>
      <c r="B6" s="80"/>
      <c r="C6" s="80"/>
      <c r="D6" s="80"/>
      <c r="E6" s="80"/>
      <c r="F6" s="80"/>
      <c r="G6" s="80"/>
      <c r="H6" s="80"/>
      <c r="I6" s="80"/>
      <c r="J6" s="80"/>
    </row>
    <row r="7" spans="1:11" x14ac:dyDescent="0.25">
      <c r="A7" s="45"/>
      <c r="B7" s="45"/>
      <c r="C7" s="45"/>
      <c r="D7" s="45"/>
      <c r="E7" s="46"/>
      <c r="F7" s="45"/>
      <c r="G7" s="45"/>
      <c r="H7" s="45"/>
      <c r="I7" s="45"/>
      <c r="J7" s="45"/>
    </row>
    <row r="8" spans="1:11" x14ac:dyDescent="0.25">
      <c r="A8" s="45"/>
      <c r="B8" s="45"/>
      <c r="C8" s="45"/>
      <c r="D8" s="45"/>
      <c r="E8" s="46"/>
      <c r="F8" s="45"/>
      <c r="G8" s="45"/>
      <c r="H8" s="45"/>
      <c r="I8" s="45"/>
      <c r="J8" s="45"/>
    </row>
    <row r="9" spans="1:11" x14ac:dyDescent="0.25">
      <c r="A9" s="34" t="s">
        <v>2</v>
      </c>
      <c r="B9" s="35"/>
      <c r="C9" s="36" t="s">
        <v>112</v>
      </c>
      <c r="D9" s="36" t="s">
        <v>112</v>
      </c>
      <c r="E9" s="36"/>
      <c r="G9" s="34" t="s">
        <v>2</v>
      </c>
      <c r="H9" s="35"/>
      <c r="I9" s="36" t="s">
        <v>112</v>
      </c>
      <c r="J9" s="36" t="s">
        <v>112</v>
      </c>
      <c r="K9" s="36"/>
    </row>
    <row r="10" spans="1:11" x14ac:dyDescent="0.25">
      <c r="A10" s="37"/>
      <c r="B10" s="37"/>
      <c r="C10" s="36" t="s">
        <v>119</v>
      </c>
      <c r="D10" s="36" t="s">
        <v>108</v>
      </c>
      <c r="E10" s="36" t="s">
        <v>120</v>
      </c>
      <c r="G10" s="37"/>
      <c r="H10" s="37"/>
      <c r="I10" s="36" t="s">
        <v>119</v>
      </c>
      <c r="J10" s="36" t="s">
        <v>108</v>
      </c>
      <c r="K10" s="36" t="s">
        <v>120</v>
      </c>
    </row>
    <row r="11" spans="1:11" x14ac:dyDescent="0.25">
      <c r="B11" s="2" t="s">
        <v>3</v>
      </c>
      <c r="C11" s="2"/>
      <c r="D11" s="1"/>
      <c r="E11" s="46"/>
      <c r="H11" s="2" t="s">
        <v>4</v>
      </c>
      <c r="I11" s="2"/>
      <c r="J11" s="1"/>
      <c r="K11" s="46"/>
    </row>
    <row r="12" spans="1:11" x14ac:dyDescent="0.25">
      <c r="B12" s="2" t="s">
        <v>5</v>
      </c>
      <c r="C12" s="3">
        <f>C14+C22+C30+C27+C18</f>
        <v>804743577</v>
      </c>
      <c r="D12" s="3">
        <f>D14+D22+D30+D27+D18</f>
        <v>563461067</v>
      </c>
      <c r="E12" s="3">
        <f>+C12-D12</f>
        <v>241282510</v>
      </c>
      <c r="H12" s="2" t="s">
        <v>5</v>
      </c>
      <c r="I12" s="4">
        <f>I14+I21+I31+I26</f>
        <v>486649353</v>
      </c>
      <c r="J12" s="4">
        <f>J14+J21+J31+J26</f>
        <v>329890399</v>
      </c>
      <c r="K12" s="3">
        <f>+I12-J12</f>
        <v>156758954</v>
      </c>
    </row>
    <row r="13" spans="1:11" x14ac:dyDescent="0.25">
      <c r="C13" s="5"/>
      <c r="D13" s="5"/>
      <c r="E13" s="5"/>
      <c r="I13" s="5"/>
      <c r="J13" s="5"/>
      <c r="K13" s="5"/>
    </row>
    <row r="14" spans="1:11" x14ac:dyDescent="0.25">
      <c r="A14" s="2">
        <v>11</v>
      </c>
      <c r="B14" s="2" t="s">
        <v>6</v>
      </c>
      <c r="C14" s="4">
        <f>SUM(C15:C16)</f>
        <v>29462433</v>
      </c>
      <c r="D14" s="4">
        <f>SUM(D15:D16)</f>
        <v>27810278</v>
      </c>
      <c r="E14" s="3">
        <f t="shared" ref="E14:E64" si="0">+C14-D14</f>
        <v>1652155</v>
      </c>
      <c r="G14" s="2">
        <v>24</v>
      </c>
      <c r="H14" s="2" t="s">
        <v>7</v>
      </c>
      <c r="I14" s="4">
        <f>SUM(I15:I20)</f>
        <v>286603480</v>
      </c>
      <c r="J14" s="4">
        <f>SUM(J15:J19)</f>
        <v>98451765</v>
      </c>
      <c r="K14" s="3">
        <f t="shared" ref="K14:K64" si="1">+I14-J14</f>
        <v>188151715</v>
      </c>
    </row>
    <row r="15" spans="1:11" x14ac:dyDescent="0.25">
      <c r="A15">
        <v>1105</v>
      </c>
      <c r="B15" t="s">
        <v>8</v>
      </c>
      <c r="C15" s="5">
        <v>0</v>
      </c>
      <c r="D15" s="5">
        <v>0</v>
      </c>
      <c r="E15" s="47">
        <f t="shared" si="0"/>
        <v>0</v>
      </c>
      <c r="G15">
        <v>2401</v>
      </c>
      <c r="H15" t="s">
        <v>9</v>
      </c>
      <c r="I15" s="6">
        <v>118963136</v>
      </c>
      <c r="J15" s="6">
        <v>66529411</v>
      </c>
      <c r="K15" s="48">
        <f t="shared" si="1"/>
        <v>52433725</v>
      </c>
    </row>
    <row r="16" spans="1:11" x14ac:dyDescent="0.25">
      <c r="A16">
        <v>1110</v>
      </c>
      <c r="B16" t="s">
        <v>10</v>
      </c>
      <c r="C16" s="5">
        <v>29462433</v>
      </c>
      <c r="D16" s="5">
        <v>27810278</v>
      </c>
      <c r="E16" s="49">
        <f t="shared" si="0"/>
        <v>1652155</v>
      </c>
      <c r="G16">
        <v>2407</v>
      </c>
      <c r="H16" s="7" t="s">
        <v>11</v>
      </c>
      <c r="I16" s="6">
        <v>24368157</v>
      </c>
      <c r="J16" s="6">
        <v>17636204</v>
      </c>
      <c r="K16" s="49">
        <f t="shared" si="1"/>
        <v>6731953</v>
      </c>
    </row>
    <row r="17" spans="1:11" x14ac:dyDescent="0.25">
      <c r="E17" s="47">
        <f t="shared" si="0"/>
        <v>0</v>
      </c>
      <c r="G17">
        <v>2424</v>
      </c>
      <c r="H17" t="s">
        <v>66</v>
      </c>
      <c r="I17" s="6">
        <v>8652910</v>
      </c>
      <c r="J17">
        <v>7441979</v>
      </c>
      <c r="K17" s="48">
        <f t="shared" si="1"/>
        <v>1210931</v>
      </c>
    </row>
    <row r="18" spans="1:11" x14ac:dyDescent="0.25">
      <c r="A18" s="2">
        <v>12</v>
      </c>
      <c r="B18" s="2" t="s">
        <v>13</v>
      </c>
      <c r="C18" s="4">
        <f>C19</f>
        <v>16593327</v>
      </c>
      <c r="D18" s="4">
        <f>D19</f>
        <v>16593326</v>
      </c>
      <c r="E18" s="3">
        <f t="shared" si="0"/>
        <v>1</v>
      </c>
      <c r="G18">
        <v>2436</v>
      </c>
      <c r="H18" t="s">
        <v>12</v>
      </c>
      <c r="I18" s="5">
        <v>18724937</v>
      </c>
      <c r="J18" s="5">
        <v>6844171</v>
      </c>
      <c r="K18" s="49">
        <f t="shared" si="1"/>
        <v>11880766</v>
      </c>
    </row>
    <row r="19" spans="1:11" x14ac:dyDescent="0.25">
      <c r="A19">
        <v>1221</v>
      </c>
      <c r="B19" s="7" t="s">
        <v>15</v>
      </c>
      <c r="C19" s="5">
        <v>16593327</v>
      </c>
      <c r="D19" s="5">
        <v>16593326</v>
      </c>
      <c r="E19" s="3">
        <f t="shared" si="0"/>
        <v>1</v>
      </c>
      <c r="G19">
        <v>2440</v>
      </c>
      <c r="H19" s="7" t="s">
        <v>136</v>
      </c>
      <c r="I19" s="5">
        <v>414058</v>
      </c>
      <c r="J19" s="5">
        <v>0</v>
      </c>
      <c r="K19" s="49">
        <f t="shared" si="1"/>
        <v>414058</v>
      </c>
    </row>
    <row r="20" spans="1:11" x14ac:dyDescent="0.25">
      <c r="B20" s="7"/>
      <c r="C20" s="5"/>
      <c r="D20" s="5"/>
      <c r="E20" s="47"/>
      <c r="G20">
        <v>2490</v>
      </c>
      <c r="H20" s="7" t="s">
        <v>14</v>
      </c>
      <c r="I20" s="5">
        <v>115480282</v>
      </c>
      <c r="J20" s="5">
        <v>47763741</v>
      </c>
      <c r="K20" s="49">
        <f t="shared" ref="K20" si="2">+I20-J20</f>
        <v>67716541</v>
      </c>
    </row>
    <row r="21" spans="1:11" x14ac:dyDescent="0.25">
      <c r="E21" s="47">
        <f t="shared" si="0"/>
        <v>0</v>
      </c>
      <c r="G21" s="2">
        <v>25</v>
      </c>
      <c r="H21" s="2" t="s">
        <v>19</v>
      </c>
      <c r="I21" s="4">
        <f>SUM(I22:I25)</f>
        <v>200045873</v>
      </c>
      <c r="J21" s="4">
        <f>SUM(J22:J25)</f>
        <v>231438634</v>
      </c>
      <c r="K21" s="47">
        <f t="shared" si="1"/>
        <v>-31392761</v>
      </c>
    </row>
    <row r="22" spans="1:11" x14ac:dyDescent="0.25">
      <c r="A22" s="2">
        <v>13</v>
      </c>
      <c r="B22" s="2" t="s">
        <v>16</v>
      </c>
      <c r="C22" s="4">
        <f>SUM(C23:C26)</f>
        <v>543348152</v>
      </c>
      <c r="D22" s="4">
        <f>SUM(D23:D26)</f>
        <v>346860314</v>
      </c>
      <c r="E22" s="3">
        <f t="shared" si="0"/>
        <v>196487838</v>
      </c>
      <c r="G22">
        <v>2511</v>
      </c>
      <c r="H22" s="7" t="s">
        <v>21</v>
      </c>
      <c r="I22" s="5">
        <v>120769293</v>
      </c>
      <c r="J22" s="5">
        <v>152228705</v>
      </c>
      <c r="K22" s="49">
        <f t="shared" si="1"/>
        <v>-31459412</v>
      </c>
    </row>
    <row r="23" spans="1:11" x14ac:dyDescent="0.25">
      <c r="A23">
        <v>1319</v>
      </c>
      <c r="B23" t="s">
        <v>17</v>
      </c>
      <c r="C23" s="6">
        <v>639915299</v>
      </c>
      <c r="D23" s="6">
        <v>441488461</v>
      </c>
      <c r="E23" s="49">
        <f t="shared" si="0"/>
        <v>198426838</v>
      </c>
      <c r="G23">
        <v>2514</v>
      </c>
      <c r="H23" s="7" t="s">
        <v>22</v>
      </c>
      <c r="I23" s="5">
        <v>79276580</v>
      </c>
      <c r="J23" s="5">
        <v>79209929</v>
      </c>
      <c r="K23" s="49">
        <f t="shared" si="1"/>
        <v>66651</v>
      </c>
    </row>
    <row r="24" spans="1:11" x14ac:dyDescent="0.25">
      <c r="A24">
        <v>1384</v>
      </c>
      <c r="B24" t="s">
        <v>18</v>
      </c>
      <c r="C24" s="6">
        <v>1120393</v>
      </c>
      <c r="D24" s="6">
        <v>3059393</v>
      </c>
      <c r="E24" s="49">
        <f t="shared" si="0"/>
        <v>-1939000</v>
      </c>
      <c r="I24" s="5"/>
      <c r="J24" s="5"/>
      <c r="K24" s="49">
        <f t="shared" si="1"/>
        <v>0</v>
      </c>
    </row>
    <row r="25" spans="1:11" x14ac:dyDescent="0.25">
      <c r="A25">
        <v>1386</v>
      </c>
      <c r="B25" s="7" t="s">
        <v>20</v>
      </c>
      <c r="C25" s="6">
        <v>-97687540</v>
      </c>
      <c r="D25" s="6">
        <v>-97687540</v>
      </c>
      <c r="E25" s="3">
        <f t="shared" si="0"/>
        <v>0</v>
      </c>
      <c r="I25" s="5"/>
      <c r="J25" s="5"/>
      <c r="K25" s="3">
        <f t="shared" si="1"/>
        <v>0</v>
      </c>
    </row>
    <row r="26" spans="1:11" x14ac:dyDescent="0.25">
      <c r="C26" s="6"/>
      <c r="D26" s="6"/>
      <c r="E26" s="47">
        <f t="shared" si="0"/>
        <v>0</v>
      </c>
      <c r="G26" s="2">
        <v>27</v>
      </c>
      <c r="H26" s="2" t="s">
        <v>23</v>
      </c>
      <c r="I26" s="4">
        <f>I27</f>
        <v>0</v>
      </c>
      <c r="J26" s="4">
        <f>J27</f>
        <v>0</v>
      </c>
      <c r="K26" s="47">
        <f t="shared" si="1"/>
        <v>0</v>
      </c>
    </row>
    <row r="27" spans="1:11" x14ac:dyDescent="0.25">
      <c r="A27" s="2">
        <v>15</v>
      </c>
      <c r="B27" s="2" t="s">
        <v>24</v>
      </c>
      <c r="C27" s="4">
        <f>C28+C29</f>
        <v>70236725</v>
      </c>
      <c r="D27" s="4">
        <f>D28+D29</f>
        <v>27094209</v>
      </c>
      <c r="E27" s="3">
        <f t="shared" si="0"/>
        <v>43142516</v>
      </c>
      <c r="G27">
        <v>2720</v>
      </c>
      <c r="H27" t="s">
        <v>25</v>
      </c>
      <c r="I27" s="5">
        <v>0</v>
      </c>
      <c r="J27" s="5">
        <v>0</v>
      </c>
      <c r="K27" s="3">
        <f t="shared" si="1"/>
        <v>0</v>
      </c>
    </row>
    <row r="28" spans="1:11" x14ac:dyDescent="0.25">
      <c r="A28">
        <v>1514</v>
      </c>
      <c r="B28" t="s">
        <v>26</v>
      </c>
      <c r="C28" s="5">
        <v>70236725</v>
      </c>
      <c r="D28" s="5">
        <v>27094209</v>
      </c>
      <c r="E28" s="49">
        <f t="shared" si="0"/>
        <v>43142516</v>
      </c>
      <c r="K28" s="49">
        <f t="shared" si="1"/>
        <v>0</v>
      </c>
    </row>
    <row r="29" spans="1:11" x14ac:dyDescent="0.25">
      <c r="B29" s="7"/>
      <c r="C29" s="6"/>
      <c r="D29" s="6"/>
      <c r="E29" s="47">
        <f t="shared" si="0"/>
        <v>0</v>
      </c>
      <c r="K29" s="47">
        <f t="shared" si="1"/>
        <v>0</v>
      </c>
    </row>
    <row r="30" spans="1:11" x14ac:dyDescent="0.25">
      <c r="A30" s="2">
        <v>19</v>
      </c>
      <c r="B30" s="2" t="s">
        <v>27</v>
      </c>
      <c r="C30" s="4">
        <f>SUM(C31:C33)</f>
        <v>145102940</v>
      </c>
      <c r="D30" s="4">
        <f>SUM(D31:D33)</f>
        <v>145102940</v>
      </c>
      <c r="E30" s="3">
        <f t="shared" si="0"/>
        <v>0</v>
      </c>
      <c r="I30" s="5"/>
      <c r="J30" s="5"/>
      <c r="K30" s="3">
        <f t="shared" si="1"/>
        <v>0</v>
      </c>
    </row>
    <row r="31" spans="1:11" x14ac:dyDescent="0.25">
      <c r="A31" s="7">
        <v>1905</v>
      </c>
      <c r="B31" s="7" t="s">
        <v>29</v>
      </c>
      <c r="C31" s="8">
        <v>79417940</v>
      </c>
      <c r="D31" s="8">
        <v>79417940</v>
      </c>
      <c r="E31" s="3">
        <f t="shared" si="0"/>
        <v>0</v>
      </c>
      <c r="G31" s="2">
        <v>29</v>
      </c>
      <c r="H31" s="2" t="s">
        <v>28</v>
      </c>
      <c r="I31" s="4">
        <f>I32</f>
        <v>0</v>
      </c>
      <c r="J31" s="4">
        <f>J32</f>
        <v>0</v>
      </c>
      <c r="K31" s="3">
        <f t="shared" si="1"/>
        <v>0</v>
      </c>
    </row>
    <row r="32" spans="1:11" x14ac:dyDescent="0.25">
      <c r="A32">
        <v>1960</v>
      </c>
      <c r="B32" s="7" t="s">
        <v>31</v>
      </c>
      <c r="C32" s="9">
        <v>0</v>
      </c>
      <c r="D32" s="9">
        <v>0</v>
      </c>
      <c r="E32" s="3">
        <f t="shared" si="0"/>
        <v>0</v>
      </c>
      <c r="G32">
        <v>2905</v>
      </c>
      <c r="H32" t="s">
        <v>30</v>
      </c>
      <c r="I32" s="5">
        <v>0</v>
      </c>
      <c r="J32" s="5">
        <v>0</v>
      </c>
      <c r="K32" s="3">
        <f t="shared" si="1"/>
        <v>0</v>
      </c>
    </row>
    <row r="33" spans="1:11" x14ac:dyDescent="0.25">
      <c r="A33">
        <v>1970</v>
      </c>
      <c r="B33" t="s">
        <v>32</v>
      </c>
      <c r="C33" s="6">
        <v>65685000</v>
      </c>
      <c r="D33" s="6">
        <v>65685000</v>
      </c>
      <c r="E33" s="3">
        <f t="shared" si="0"/>
        <v>0</v>
      </c>
      <c r="I33" s="5"/>
      <c r="J33" s="5"/>
      <c r="K33" s="3">
        <f t="shared" si="1"/>
        <v>0</v>
      </c>
    </row>
    <row r="34" spans="1:11" x14ac:dyDescent="0.25">
      <c r="C34" s="6"/>
      <c r="D34" s="6"/>
      <c r="E34" s="47"/>
      <c r="I34" s="5"/>
      <c r="J34" s="5"/>
      <c r="K34" s="47"/>
    </row>
    <row r="35" spans="1:11" x14ac:dyDescent="0.25">
      <c r="C35" s="6"/>
      <c r="D35" s="6"/>
      <c r="E35" s="47"/>
      <c r="I35" s="5"/>
      <c r="J35" s="5"/>
      <c r="K35" s="47"/>
    </row>
    <row r="36" spans="1:11" x14ac:dyDescent="0.25">
      <c r="C36" s="6"/>
      <c r="D36" s="6"/>
      <c r="E36" s="47"/>
      <c r="I36" s="5"/>
      <c r="J36" s="5"/>
      <c r="K36" s="47"/>
    </row>
    <row r="37" spans="1:11" x14ac:dyDescent="0.25">
      <c r="C37" s="6"/>
      <c r="D37" s="6"/>
      <c r="E37" s="47"/>
      <c r="I37" s="5"/>
      <c r="J37" s="5"/>
      <c r="K37" s="47"/>
    </row>
    <row r="38" spans="1:11" x14ac:dyDescent="0.25">
      <c r="B38" s="2" t="s">
        <v>3</v>
      </c>
      <c r="C38" s="5"/>
      <c r="D38" s="5"/>
      <c r="E38" s="47"/>
      <c r="H38" s="2" t="s">
        <v>4</v>
      </c>
      <c r="I38" s="5"/>
      <c r="J38" s="5"/>
      <c r="K38" s="47"/>
    </row>
    <row r="39" spans="1:11" x14ac:dyDescent="0.25">
      <c r="B39" s="2" t="s">
        <v>33</v>
      </c>
      <c r="C39" s="3">
        <f>C49+C61</f>
        <v>1428485872</v>
      </c>
      <c r="D39" s="3">
        <f>D49+D61+D42</f>
        <v>1398346225</v>
      </c>
      <c r="E39" s="3">
        <f t="shared" si="0"/>
        <v>30139647</v>
      </c>
      <c r="H39" s="2" t="s">
        <v>33</v>
      </c>
      <c r="I39" s="4">
        <f>I49</f>
        <v>0</v>
      </c>
      <c r="J39" s="4">
        <f>J49</f>
        <v>0</v>
      </c>
      <c r="K39" s="3">
        <f t="shared" si="1"/>
        <v>0</v>
      </c>
    </row>
    <row r="40" spans="1:11" x14ac:dyDescent="0.25">
      <c r="E40" s="47">
        <f t="shared" si="0"/>
        <v>0</v>
      </c>
      <c r="K40" s="47">
        <f t="shared" si="1"/>
        <v>0</v>
      </c>
    </row>
    <row r="41" spans="1:11" hidden="1" x14ac:dyDescent="0.25">
      <c r="C41" s="6"/>
      <c r="D41" s="6"/>
      <c r="E41" s="47">
        <f t="shared" si="0"/>
        <v>0</v>
      </c>
      <c r="K41" s="47">
        <f t="shared" si="1"/>
        <v>0</v>
      </c>
    </row>
    <row r="42" spans="1:11" hidden="1" x14ac:dyDescent="0.25">
      <c r="A42" s="2">
        <v>13</v>
      </c>
      <c r="B42" s="2" t="s">
        <v>35</v>
      </c>
      <c r="C42" s="4">
        <f>SUM(C43:C47)</f>
        <v>0</v>
      </c>
      <c r="D42" s="4">
        <f>SUM(D43:D47)</f>
        <v>0</v>
      </c>
      <c r="E42" s="47">
        <f t="shared" si="0"/>
        <v>0</v>
      </c>
      <c r="G42" s="2">
        <v>24</v>
      </c>
      <c r="H42" s="2" t="s">
        <v>7</v>
      </c>
      <c r="I42" s="4">
        <f>I45</f>
        <v>0</v>
      </c>
      <c r="J42" s="4">
        <f>J45</f>
        <v>0</v>
      </c>
      <c r="K42" s="47">
        <f t="shared" si="1"/>
        <v>0</v>
      </c>
    </row>
    <row r="43" spans="1:11" hidden="1" x14ac:dyDescent="0.25">
      <c r="B43" t="s">
        <v>37</v>
      </c>
      <c r="C43" s="6">
        <v>0</v>
      </c>
      <c r="D43" s="6">
        <v>0</v>
      </c>
      <c r="E43" s="47">
        <f t="shared" si="0"/>
        <v>0</v>
      </c>
      <c r="G43">
        <v>2401</v>
      </c>
      <c r="H43" t="s">
        <v>9</v>
      </c>
      <c r="I43" s="5">
        <v>0</v>
      </c>
      <c r="J43" s="5">
        <v>0</v>
      </c>
      <c r="K43" s="47">
        <f t="shared" si="1"/>
        <v>0</v>
      </c>
    </row>
    <row r="44" spans="1:11" hidden="1" x14ac:dyDescent="0.25">
      <c r="B44" t="s">
        <v>38</v>
      </c>
      <c r="C44" s="6">
        <v>0</v>
      </c>
      <c r="D44" s="6">
        <v>0</v>
      </c>
      <c r="E44" s="47">
        <f t="shared" si="0"/>
        <v>0</v>
      </c>
      <c r="G44">
        <v>2425</v>
      </c>
      <c r="H44" t="s">
        <v>34</v>
      </c>
      <c r="I44" s="5">
        <v>0</v>
      </c>
      <c r="J44" s="5">
        <v>0</v>
      </c>
      <c r="K44" s="47">
        <f t="shared" si="1"/>
        <v>0</v>
      </c>
    </row>
    <row r="45" spans="1:11" hidden="1" x14ac:dyDescent="0.25">
      <c r="B45" t="s">
        <v>39</v>
      </c>
      <c r="C45" s="6">
        <v>0</v>
      </c>
      <c r="D45" s="6">
        <v>0</v>
      </c>
      <c r="E45" s="47">
        <f t="shared" si="0"/>
        <v>0</v>
      </c>
      <c r="G45">
        <v>2450</v>
      </c>
      <c r="H45" s="7" t="s">
        <v>36</v>
      </c>
      <c r="I45" s="5">
        <v>0</v>
      </c>
      <c r="J45" s="5">
        <v>0</v>
      </c>
      <c r="K45" s="47">
        <f t="shared" si="1"/>
        <v>0</v>
      </c>
    </row>
    <row r="46" spans="1:11" hidden="1" x14ac:dyDescent="0.25">
      <c r="B46" t="s">
        <v>18</v>
      </c>
      <c r="C46" s="6">
        <v>0</v>
      </c>
      <c r="D46" s="6">
        <v>0</v>
      </c>
      <c r="E46" s="47">
        <f t="shared" si="0"/>
        <v>0</v>
      </c>
      <c r="K46" s="47">
        <f t="shared" si="1"/>
        <v>0</v>
      </c>
    </row>
    <row r="47" spans="1:11" hidden="1" x14ac:dyDescent="0.25">
      <c r="B47" t="s">
        <v>40</v>
      </c>
      <c r="C47" s="6">
        <v>0</v>
      </c>
      <c r="D47" s="6">
        <v>0</v>
      </c>
      <c r="E47" s="47">
        <f t="shared" si="0"/>
        <v>0</v>
      </c>
      <c r="K47" s="47">
        <f t="shared" si="1"/>
        <v>0</v>
      </c>
    </row>
    <row r="48" spans="1:11" hidden="1" x14ac:dyDescent="0.25">
      <c r="C48" s="6"/>
      <c r="D48" s="6"/>
      <c r="E48" s="47">
        <f t="shared" si="0"/>
        <v>0</v>
      </c>
      <c r="G48" s="2">
        <v>27</v>
      </c>
      <c r="H48" s="2" t="s">
        <v>23</v>
      </c>
      <c r="I48" s="4" t="e">
        <f>#REF!</f>
        <v>#REF!</v>
      </c>
      <c r="J48" s="4" t="e">
        <f>#REF!</f>
        <v>#REF!</v>
      </c>
      <c r="K48" s="47" t="e">
        <f t="shared" si="1"/>
        <v>#REF!</v>
      </c>
    </row>
    <row r="49" spans="1:11" x14ac:dyDescent="0.25">
      <c r="A49" s="2">
        <v>16</v>
      </c>
      <c r="B49" s="2" t="s">
        <v>41</v>
      </c>
      <c r="C49" s="4">
        <f>SUM(C50:C60)</f>
        <v>1428485872</v>
      </c>
      <c r="D49" s="4">
        <f>SUM(D50:D60)</f>
        <v>1398346225</v>
      </c>
      <c r="E49" s="49">
        <f t="shared" si="0"/>
        <v>30139647</v>
      </c>
      <c r="G49" s="2">
        <v>29</v>
      </c>
      <c r="H49" s="2" t="s">
        <v>28</v>
      </c>
      <c r="I49" s="4">
        <f>I50</f>
        <v>0</v>
      </c>
      <c r="J49" s="4">
        <f>J50</f>
        <v>0</v>
      </c>
      <c r="K49" s="49">
        <f t="shared" si="1"/>
        <v>0</v>
      </c>
    </row>
    <row r="50" spans="1:11" x14ac:dyDescent="0.25">
      <c r="A50">
        <v>1605</v>
      </c>
      <c r="B50" t="s">
        <v>42</v>
      </c>
      <c r="C50" s="5">
        <v>208689735</v>
      </c>
      <c r="D50" s="5">
        <v>208689735</v>
      </c>
      <c r="E50" s="49">
        <f t="shared" si="0"/>
        <v>0</v>
      </c>
      <c r="G50">
        <v>2905</v>
      </c>
      <c r="H50" t="s">
        <v>30</v>
      </c>
      <c r="I50" s="5">
        <v>0</v>
      </c>
      <c r="J50" s="5">
        <v>0</v>
      </c>
      <c r="K50" s="49">
        <f t="shared" si="1"/>
        <v>0</v>
      </c>
    </row>
    <row r="51" spans="1:11" x14ac:dyDescent="0.25">
      <c r="A51">
        <v>1635</v>
      </c>
      <c r="B51" s="7" t="s">
        <v>43</v>
      </c>
      <c r="C51" s="5">
        <v>0</v>
      </c>
      <c r="D51" s="5">
        <v>0</v>
      </c>
      <c r="E51" s="49">
        <f t="shared" si="0"/>
        <v>0</v>
      </c>
      <c r="G51" s="37"/>
      <c r="H51" s="40" t="s">
        <v>44</v>
      </c>
      <c r="I51" s="41">
        <f>I12+I39</f>
        <v>486649353</v>
      </c>
      <c r="J51" s="41">
        <f>J12+J39</f>
        <v>329890399</v>
      </c>
      <c r="K51" s="49">
        <f t="shared" si="1"/>
        <v>156758954</v>
      </c>
    </row>
    <row r="52" spans="1:11" x14ac:dyDescent="0.25">
      <c r="A52">
        <v>1640</v>
      </c>
      <c r="B52" t="s">
        <v>45</v>
      </c>
      <c r="C52" s="5">
        <v>509327100</v>
      </c>
      <c r="D52" s="5">
        <v>469327100</v>
      </c>
      <c r="E52" s="49">
        <f t="shared" si="0"/>
        <v>40000000</v>
      </c>
      <c r="K52" s="49">
        <f t="shared" si="1"/>
        <v>0</v>
      </c>
    </row>
    <row r="53" spans="1:11" x14ac:dyDescent="0.25">
      <c r="A53">
        <v>1655</v>
      </c>
      <c r="B53" s="7" t="s">
        <v>46</v>
      </c>
      <c r="C53" s="5">
        <v>6406400</v>
      </c>
      <c r="D53" s="5">
        <v>2306400</v>
      </c>
      <c r="E53" s="49">
        <f t="shared" si="0"/>
        <v>4100000</v>
      </c>
      <c r="K53" s="49">
        <f t="shared" si="1"/>
        <v>0</v>
      </c>
    </row>
    <row r="54" spans="1:11" x14ac:dyDescent="0.25">
      <c r="A54">
        <v>1660</v>
      </c>
      <c r="B54" t="s">
        <v>47</v>
      </c>
      <c r="C54" s="5">
        <v>528663242</v>
      </c>
      <c r="D54" s="5">
        <v>517283242</v>
      </c>
      <c r="E54" s="49">
        <f t="shared" si="0"/>
        <v>11380000</v>
      </c>
      <c r="K54" s="49">
        <f t="shared" si="1"/>
        <v>0</v>
      </c>
    </row>
    <row r="55" spans="1:11" x14ac:dyDescent="0.25">
      <c r="A55">
        <v>1665</v>
      </c>
      <c r="B55" t="s">
        <v>48</v>
      </c>
      <c r="C55" s="5">
        <v>27840960</v>
      </c>
      <c r="D55" s="5">
        <v>27245960</v>
      </c>
      <c r="E55" s="49">
        <f t="shared" si="0"/>
        <v>595000</v>
      </c>
      <c r="K55" s="49">
        <f t="shared" si="1"/>
        <v>0</v>
      </c>
    </row>
    <row r="56" spans="1:11" x14ac:dyDescent="0.25">
      <c r="A56">
        <v>1670</v>
      </c>
      <c r="B56" t="s">
        <v>49</v>
      </c>
      <c r="C56" s="5">
        <v>39753445</v>
      </c>
      <c r="D56" s="5">
        <v>39753445</v>
      </c>
      <c r="E56" s="49">
        <f t="shared" si="0"/>
        <v>0</v>
      </c>
      <c r="K56" s="49">
        <f t="shared" si="1"/>
        <v>0</v>
      </c>
    </row>
    <row r="57" spans="1:11" x14ac:dyDescent="0.25">
      <c r="A57">
        <v>1675</v>
      </c>
      <c r="B57" t="s">
        <v>50</v>
      </c>
      <c r="C57" s="5">
        <v>173488100</v>
      </c>
      <c r="D57" s="5">
        <v>173488100</v>
      </c>
      <c r="E57" s="49">
        <f t="shared" si="0"/>
        <v>0</v>
      </c>
      <c r="G57" s="38">
        <v>3</v>
      </c>
      <c r="H57" s="38" t="s">
        <v>52</v>
      </c>
      <c r="I57" s="41">
        <f>I58</f>
        <v>1746580096</v>
      </c>
      <c r="J57" s="41">
        <f>J58</f>
        <v>1584153152</v>
      </c>
      <c r="K57" s="49">
        <f t="shared" si="1"/>
        <v>162426944</v>
      </c>
    </row>
    <row r="58" spans="1:11" x14ac:dyDescent="0.25">
      <c r="A58">
        <v>1680</v>
      </c>
      <c r="B58" s="7" t="s">
        <v>51</v>
      </c>
      <c r="C58" s="5">
        <v>5117000</v>
      </c>
      <c r="D58" s="5">
        <v>5117000</v>
      </c>
      <c r="E58" s="49">
        <f t="shared" si="0"/>
        <v>0</v>
      </c>
      <c r="G58" s="2">
        <v>32</v>
      </c>
      <c r="H58" s="2" t="s">
        <v>53</v>
      </c>
      <c r="I58" s="4">
        <f>SUM(I59:I62)</f>
        <v>1746580096</v>
      </c>
      <c r="J58" s="4">
        <f>SUM(J59:J62)</f>
        <v>1584153152</v>
      </c>
      <c r="K58" s="49">
        <f t="shared" si="1"/>
        <v>162426944</v>
      </c>
    </row>
    <row r="59" spans="1:11" x14ac:dyDescent="0.25">
      <c r="A59">
        <v>1681</v>
      </c>
      <c r="B59" s="7" t="s">
        <v>31</v>
      </c>
      <c r="C59" s="5">
        <v>2593200</v>
      </c>
      <c r="D59" s="5">
        <v>2593200</v>
      </c>
      <c r="E59" s="49">
        <f t="shared" si="0"/>
        <v>0</v>
      </c>
      <c r="G59">
        <v>3208</v>
      </c>
      <c r="H59" t="s">
        <v>55</v>
      </c>
      <c r="I59" s="5">
        <v>886476403</v>
      </c>
      <c r="J59" s="5">
        <v>886476403</v>
      </c>
      <c r="K59" s="49">
        <f t="shared" si="1"/>
        <v>0</v>
      </c>
    </row>
    <row r="60" spans="1:11" x14ac:dyDescent="0.25">
      <c r="A60">
        <v>1685</v>
      </c>
      <c r="B60" t="s">
        <v>54</v>
      </c>
      <c r="C60" s="5">
        <v>-73393310</v>
      </c>
      <c r="D60" s="5">
        <v>-47457957</v>
      </c>
      <c r="E60" s="49">
        <f t="shared" si="0"/>
        <v>-25935353</v>
      </c>
      <c r="G60" s="7">
        <v>3225</v>
      </c>
      <c r="H60" s="7" t="s">
        <v>56</v>
      </c>
      <c r="I60" s="12">
        <v>734101720</v>
      </c>
      <c r="J60" s="12">
        <v>352789706</v>
      </c>
      <c r="K60" s="49">
        <f t="shared" si="1"/>
        <v>381312014</v>
      </c>
    </row>
    <row r="61" spans="1:11" x14ac:dyDescent="0.25">
      <c r="A61" s="2">
        <v>19</v>
      </c>
      <c r="B61" s="2" t="s">
        <v>27</v>
      </c>
      <c r="C61" s="4">
        <f>C62</f>
        <v>0</v>
      </c>
      <c r="D61" s="4">
        <f>D62</f>
        <v>0</v>
      </c>
      <c r="E61" s="3">
        <f t="shared" si="0"/>
        <v>0</v>
      </c>
      <c r="G61" s="7">
        <v>3230</v>
      </c>
      <c r="H61" s="7" t="s">
        <v>56</v>
      </c>
      <c r="I61" s="12">
        <v>126001973</v>
      </c>
      <c r="J61" s="12">
        <v>-78183506</v>
      </c>
      <c r="K61" s="49">
        <f t="shared" si="1"/>
        <v>204185479</v>
      </c>
    </row>
    <row r="62" spans="1:11" x14ac:dyDescent="0.25">
      <c r="A62">
        <v>1905</v>
      </c>
      <c r="B62" t="s">
        <v>58</v>
      </c>
      <c r="C62" s="5">
        <v>0</v>
      </c>
      <c r="D62" s="5">
        <v>0</v>
      </c>
      <c r="E62" s="49">
        <f t="shared" si="0"/>
        <v>0</v>
      </c>
      <c r="G62" s="7">
        <v>3268</v>
      </c>
      <c r="H62" s="7" t="s">
        <v>57</v>
      </c>
      <c r="I62" s="12"/>
      <c r="J62" s="12">
        <v>423070549</v>
      </c>
      <c r="K62" s="49">
        <f t="shared" si="1"/>
        <v>-423070549</v>
      </c>
    </row>
    <row r="63" spans="1:11" x14ac:dyDescent="0.25">
      <c r="A63">
        <v>1970</v>
      </c>
      <c r="B63" t="s">
        <v>32</v>
      </c>
      <c r="C63" s="5">
        <v>0</v>
      </c>
      <c r="D63" s="5">
        <v>0</v>
      </c>
      <c r="E63" s="49">
        <f t="shared" si="0"/>
        <v>0</v>
      </c>
      <c r="G63" s="7"/>
      <c r="H63" s="7"/>
      <c r="I63" s="12"/>
      <c r="J63" s="12"/>
      <c r="K63" s="49">
        <f t="shared" si="1"/>
        <v>0</v>
      </c>
    </row>
    <row r="64" spans="1:11" ht="15.75" thickBot="1" x14ac:dyDescent="0.3">
      <c r="A64" s="37"/>
      <c r="B64" s="38" t="s">
        <v>59</v>
      </c>
      <c r="C64" s="39">
        <f>C12+C39</f>
        <v>2233229449</v>
      </c>
      <c r="D64" s="39">
        <f>D12+D39</f>
        <v>1961807292</v>
      </c>
      <c r="E64" s="3">
        <f t="shared" si="0"/>
        <v>271422157</v>
      </c>
      <c r="G64" s="38"/>
      <c r="H64" s="38" t="s">
        <v>60</v>
      </c>
      <c r="I64" s="39">
        <f>I51+I57</f>
        <v>2233229449</v>
      </c>
      <c r="J64" s="39">
        <f>J51+J57</f>
        <v>1914043551</v>
      </c>
      <c r="K64" s="3">
        <f t="shared" si="1"/>
        <v>319185898</v>
      </c>
    </row>
    <row r="65" spans="1:8" ht="15.75" thickTop="1" x14ac:dyDescent="0.25">
      <c r="B65" s="2"/>
      <c r="C65" s="11"/>
      <c r="D65" s="11"/>
      <c r="E65" s="11"/>
    </row>
    <row r="66" spans="1:8" x14ac:dyDescent="0.25">
      <c r="F66" s="13"/>
    </row>
    <row r="67" spans="1:8" x14ac:dyDescent="0.25">
      <c r="B67" s="17"/>
      <c r="F67" s="13"/>
    </row>
    <row r="68" spans="1:8" x14ac:dyDescent="0.25">
      <c r="F68" s="13"/>
    </row>
    <row r="69" spans="1:8" x14ac:dyDescent="0.25">
      <c r="A69" s="13"/>
      <c r="B69" s="27"/>
      <c r="D69" s="13"/>
      <c r="E69" s="13"/>
    </row>
    <row r="70" spans="1:8" x14ac:dyDescent="0.25">
      <c r="B70" s="16" t="s">
        <v>121</v>
      </c>
      <c r="C70" s="16"/>
      <c r="F70" s="2"/>
      <c r="G70" s="5"/>
      <c r="H70" s="17" t="s">
        <v>63</v>
      </c>
    </row>
    <row r="71" spans="1:8" x14ac:dyDescent="0.25">
      <c r="B71" s="12" t="s">
        <v>61</v>
      </c>
      <c r="C71" s="12"/>
      <c r="F71" s="12"/>
      <c r="G71" s="5"/>
      <c r="H71" t="s">
        <v>64</v>
      </c>
    </row>
    <row r="72" spans="1:8" x14ac:dyDescent="0.25">
      <c r="F72" s="13"/>
      <c r="H72" t="s">
        <v>65</v>
      </c>
    </row>
    <row r="73" spans="1:8" x14ac:dyDescent="0.25">
      <c r="F73" s="13"/>
    </row>
    <row r="74" spans="1:8" x14ac:dyDescent="0.25">
      <c r="F74" s="13"/>
    </row>
    <row r="75" spans="1:8" x14ac:dyDescent="0.25">
      <c r="F75" s="13"/>
    </row>
    <row r="76" spans="1:8" x14ac:dyDescent="0.25">
      <c r="F76" s="13"/>
    </row>
    <row r="77" spans="1:8" x14ac:dyDescent="0.25">
      <c r="F77" s="13"/>
    </row>
    <row r="78" spans="1:8" x14ac:dyDescent="0.25">
      <c r="F78" s="13"/>
    </row>
    <row r="79" spans="1:8" x14ac:dyDescent="0.25">
      <c r="F79" s="13"/>
    </row>
    <row r="80" spans="1:8" hidden="1" x14ac:dyDescent="0.25">
      <c r="F80" s="13"/>
    </row>
    <row r="81" spans="6:6" hidden="1" x14ac:dyDescent="0.25">
      <c r="F81" s="13"/>
    </row>
    <row r="82" spans="6:6" hidden="1" x14ac:dyDescent="0.25">
      <c r="F82" s="13"/>
    </row>
    <row r="83" spans="6:6" hidden="1" x14ac:dyDescent="0.25">
      <c r="F83" s="13"/>
    </row>
    <row r="84" spans="6:6" hidden="1" x14ac:dyDescent="0.25">
      <c r="F84" s="13"/>
    </row>
    <row r="85" spans="6:6" hidden="1" x14ac:dyDescent="0.25">
      <c r="F85" s="13"/>
    </row>
    <row r="86" spans="6:6" hidden="1" x14ac:dyDescent="0.25">
      <c r="F86" s="13"/>
    </row>
    <row r="87" spans="6:6" hidden="1" x14ac:dyDescent="0.25">
      <c r="F87" s="13"/>
    </row>
    <row r="88" spans="6:6" hidden="1" x14ac:dyDescent="0.25">
      <c r="F88" s="13"/>
    </row>
    <row r="89" spans="6:6" hidden="1" x14ac:dyDescent="0.25">
      <c r="F89" s="13"/>
    </row>
    <row r="90" spans="6:6" hidden="1" x14ac:dyDescent="0.25">
      <c r="F90" s="13"/>
    </row>
    <row r="91" spans="6:6" hidden="1" x14ac:dyDescent="0.25">
      <c r="F91" s="13"/>
    </row>
    <row r="92" spans="6:6" hidden="1" x14ac:dyDescent="0.25">
      <c r="F92" s="13"/>
    </row>
    <row r="93" spans="6:6" hidden="1" x14ac:dyDescent="0.25">
      <c r="F93" s="13"/>
    </row>
    <row r="94" spans="6:6" hidden="1" x14ac:dyDescent="0.25">
      <c r="F94" s="13"/>
    </row>
    <row r="95" spans="6:6" hidden="1" x14ac:dyDescent="0.25">
      <c r="F95" s="13"/>
    </row>
    <row r="96" spans="6:6" hidden="1" x14ac:dyDescent="0.25">
      <c r="F96" s="13"/>
    </row>
    <row r="97" spans="6:6" hidden="1" x14ac:dyDescent="0.25">
      <c r="F97" s="13"/>
    </row>
    <row r="98" spans="6:6" hidden="1" x14ac:dyDescent="0.25">
      <c r="F98" s="13"/>
    </row>
    <row r="99" spans="6:6" hidden="1" x14ac:dyDescent="0.25">
      <c r="F99" s="13"/>
    </row>
    <row r="100" spans="6:6" hidden="1" x14ac:dyDescent="0.25">
      <c r="F100" s="13"/>
    </row>
    <row r="101" spans="6:6" hidden="1" x14ac:dyDescent="0.25">
      <c r="F101" s="13"/>
    </row>
    <row r="102" spans="6:6" hidden="1" x14ac:dyDescent="0.25">
      <c r="F102" s="13"/>
    </row>
    <row r="103" spans="6:6" hidden="1" x14ac:dyDescent="0.25">
      <c r="F103" s="13"/>
    </row>
    <row r="104" spans="6:6" hidden="1" x14ac:dyDescent="0.25">
      <c r="F104" s="13"/>
    </row>
    <row r="105" spans="6:6" hidden="1" x14ac:dyDescent="0.25">
      <c r="F105" s="13"/>
    </row>
    <row r="106" spans="6:6" x14ac:dyDescent="0.25">
      <c r="F106" s="13"/>
    </row>
    <row r="107" spans="6:6" x14ac:dyDescent="0.25">
      <c r="F107" s="13"/>
    </row>
    <row r="108" spans="6:6" hidden="1" x14ac:dyDescent="0.25">
      <c r="F108" s="13"/>
    </row>
    <row r="109" spans="6:6" hidden="1" x14ac:dyDescent="0.25">
      <c r="F109" s="13"/>
    </row>
    <row r="110" spans="6:6" hidden="1" x14ac:dyDescent="0.25">
      <c r="F110" s="13"/>
    </row>
    <row r="111" spans="6:6" hidden="1" x14ac:dyDescent="0.25">
      <c r="F111" s="13"/>
    </row>
    <row r="112" spans="6:6" x14ac:dyDescent="0.25">
      <c r="F112" s="13"/>
    </row>
    <row r="113" spans="2:6" x14ac:dyDescent="0.25">
      <c r="F113" s="13"/>
    </row>
    <row r="114" spans="2:6" x14ac:dyDescent="0.25">
      <c r="F114" s="13"/>
    </row>
    <row r="115" spans="2:6" x14ac:dyDescent="0.25">
      <c r="F115" s="13"/>
    </row>
    <row r="116" spans="2:6" x14ac:dyDescent="0.25">
      <c r="F116" s="13"/>
    </row>
    <row r="117" spans="2:6" x14ac:dyDescent="0.25">
      <c r="F117" s="13"/>
    </row>
    <row r="118" spans="2:6" x14ac:dyDescent="0.25">
      <c r="F118" s="13"/>
    </row>
    <row r="119" spans="2:6" x14ac:dyDescent="0.25">
      <c r="F119" s="13"/>
    </row>
    <row r="120" spans="2:6" x14ac:dyDescent="0.25">
      <c r="F120" s="13"/>
    </row>
    <row r="121" spans="2:6" x14ac:dyDescent="0.25">
      <c r="F121" s="13"/>
    </row>
    <row r="122" spans="2:6" x14ac:dyDescent="0.25">
      <c r="F122" s="13"/>
    </row>
    <row r="123" spans="2:6" x14ac:dyDescent="0.25">
      <c r="F123" s="13"/>
    </row>
    <row r="124" spans="2:6" x14ac:dyDescent="0.25">
      <c r="F124" s="13"/>
    </row>
    <row r="125" spans="2:6" x14ac:dyDescent="0.25">
      <c r="B125" s="13"/>
      <c r="F125" s="13"/>
    </row>
    <row r="129" spans="1:5" x14ac:dyDescent="0.25">
      <c r="A129" s="5"/>
      <c r="B129" s="12"/>
      <c r="C129" s="12"/>
    </row>
    <row r="131" spans="1:5" x14ac:dyDescent="0.25">
      <c r="A131" t="s">
        <v>62</v>
      </c>
      <c r="D131" s="5"/>
      <c r="E131" s="5"/>
    </row>
    <row r="132" spans="1:5" x14ac:dyDescent="0.25">
      <c r="D132" s="5"/>
      <c r="E132" s="5"/>
    </row>
    <row r="133" spans="1:5" x14ac:dyDescent="0.25">
      <c r="C133" s="17"/>
      <c r="D133" s="5"/>
      <c r="E133" s="5"/>
    </row>
  </sheetData>
  <mergeCells count="5">
    <mergeCell ref="A2:J2"/>
    <mergeCell ref="A3:J3"/>
    <mergeCell ref="A4:J4"/>
    <mergeCell ref="A5:J5"/>
    <mergeCell ref="A6:J6"/>
  </mergeCells>
  <pageMargins left="0.7" right="0.7" top="0.75" bottom="0.75" header="0.3" footer="0.3"/>
  <pageSetup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3" workbookViewId="0">
      <selection activeCell="B30" sqref="B30"/>
    </sheetView>
  </sheetViews>
  <sheetFormatPr baseColWidth="10" defaultRowHeight="15" x14ac:dyDescent="0.25"/>
  <cols>
    <col min="1" max="1" width="7.140625" customWidth="1"/>
    <col min="3" max="3" width="18.140625" customWidth="1"/>
    <col min="4" max="5" width="17.7109375" customWidth="1"/>
    <col min="6" max="6" width="3.85546875" customWidth="1"/>
    <col min="9" max="9" width="16.7109375" customWidth="1"/>
    <col min="10" max="11" width="16.42578125" customWidth="1"/>
    <col min="12" max="12" width="4.5703125" customWidth="1"/>
  </cols>
  <sheetData>
    <row r="1" spans="1:11" x14ac:dyDescent="0.25">
      <c r="D1" s="5"/>
      <c r="E1" s="5"/>
    </row>
    <row r="2" spans="1:11" x14ac:dyDescent="0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46"/>
    </row>
    <row r="3" spans="1:1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46"/>
    </row>
    <row r="4" spans="1:11" x14ac:dyDescent="0.25">
      <c r="A4" s="80" t="s">
        <v>110</v>
      </c>
      <c r="B4" s="80"/>
      <c r="C4" s="80"/>
      <c r="D4" s="80"/>
      <c r="E4" s="80"/>
      <c r="F4" s="80"/>
      <c r="G4" s="80"/>
      <c r="H4" s="80"/>
      <c r="I4" s="80"/>
      <c r="J4" s="80"/>
      <c r="K4" s="46"/>
    </row>
    <row r="5" spans="1:11" x14ac:dyDescent="0.25">
      <c r="A5" s="80" t="s">
        <v>123</v>
      </c>
      <c r="B5" s="80"/>
      <c r="C5" s="80"/>
      <c r="D5" s="80"/>
      <c r="E5" s="80"/>
      <c r="F5" s="80"/>
      <c r="G5" s="80"/>
      <c r="H5" s="80"/>
      <c r="I5" s="80"/>
      <c r="J5" s="80"/>
      <c r="K5" s="46"/>
    </row>
    <row r="6" spans="1:11" x14ac:dyDescent="0.25">
      <c r="A6" s="80" t="s">
        <v>109</v>
      </c>
      <c r="B6" s="80"/>
      <c r="C6" s="80"/>
      <c r="D6" s="80"/>
      <c r="E6" s="80"/>
      <c r="F6" s="80"/>
      <c r="G6" s="80"/>
      <c r="H6" s="80"/>
      <c r="I6" s="80"/>
      <c r="J6" s="80"/>
      <c r="K6" s="46"/>
    </row>
    <row r="7" spans="1:11" x14ac:dyDescent="0.25">
      <c r="A7" s="45"/>
      <c r="B7" s="45"/>
      <c r="C7" s="45"/>
      <c r="D7" s="45"/>
      <c r="E7" s="46"/>
      <c r="F7" s="45"/>
      <c r="G7" s="45"/>
      <c r="H7" s="45"/>
      <c r="I7" s="45"/>
      <c r="J7" s="45"/>
      <c r="K7" s="46"/>
    </row>
    <row r="8" spans="1:11" x14ac:dyDescent="0.25">
      <c r="A8" s="45"/>
      <c r="B8" s="45"/>
      <c r="C8" s="45"/>
      <c r="D8" s="45"/>
      <c r="E8" s="46"/>
      <c r="F8" s="45"/>
      <c r="G8" s="45"/>
      <c r="H8" s="45"/>
      <c r="I8" s="45"/>
      <c r="J8" s="45"/>
      <c r="K8" s="46"/>
    </row>
    <row r="9" spans="1:11" x14ac:dyDescent="0.25">
      <c r="A9" s="34" t="s">
        <v>2</v>
      </c>
      <c r="B9" s="35"/>
      <c r="C9" s="36" t="s">
        <v>112</v>
      </c>
      <c r="D9" s="36" t="s">
        <v>112</v>
      </c>
      <c r="E9" s="36"/>
      <c r="G9" s="34" t="s">
        <v>2</v>
      </c>
      <c r="H9" s="35"/>
      <c r="I9" s="36" t="s">
        <v>112</v>
      </c>
      <c r="J9" s="36" t="s">
        <v>112</v>
      </c>
      <c r="K9" s="36"/>
    </row>
    <row r="10" spans="1:11" x14ac:dyDescent="0.25">
      <c r="A10" s="37"/>
      <c r="B10" s="37"/>
      <c r="C10" s="36" t="s">
        <v>119</v>
      </c>
      <c r="D10" s="36" t="s">
        <v>108</v>
      </c>
      <c r="E10" s="36" t="s">
        <v>120</v>
      </c>
      <c r="G10" s="37"/>
      <c r="H10" s="37"/>
      <c r="I10" s="36" t="s">
        <v>119</v>
      </c>
      <c r="J10" s="36" t="s">
        <v>108</v>
      </c>
      <c r="K10" s="36" t="s">
        <v>120</v>
      </c>
    </row>
    <row r="11" spans="1:11" x14ac:dyDescent="0.25">
      <c r="A11" s="18"/>
      <c r="B11" s="18" t="s">
        <v>3</v>
      </c>
      <c r="C11" s="26"/>
      <c r="D11" s="26"/>
      <c r="E11" s="26"/>
      <c r="G11" s="18"/>
      <c r="H11" s="18" t="s">
        <v>4</v>
      </c>
      <c r="I11" s="11">
        <v>0</v>
      </c>
      <c r="J11" s="7"/>
      <c r="K11" s="26"/>
    </row>
    <row r="12" spans="1:11" x14ac:dyDescent="0.25">
      <c r="A12" s="7"/>
      <c r="B12" s="2" t="s">
        <v>5</v>
      </c>
      <c r="C12" s="4">
        <f>SUM(C13:C18)</f>
        <v>804743577</v>
      </c>
      <c r="D12" s="4">
        <f>SUM(D13:D18)</f>
        <v>563461067</v>
      </c>
      <c r="E12" s="4">
        <f>+C12-D12</f>
        <v>241282510</v>
      </c>
      <c r="G12" s="7"/>
      <c r="H12" s="2" t="s">
        <v>5</v>
      </c>
      <c r="I12" s="4">
        <f>I14+I15</f>
        <v>486649353</v>
      </c>
      <c r="J12" s="4">
        <f>J14+J15</f>
        <v>377654140</v>
      </c>
      <c r="K12" s="4">
        <f>+I12-J12</f>
        <v>108995213</v>
      </c>
    </row>
    <row r="13" spans="1:11" x14ac:dyDescent="0.25">
      <c r="A13" s="7">
        <v>11</v>
      </c>
      <c r="B13" s="7" t="s">
        <v>83</v>
      </c>
      <c r="C13" s="12">
        <v>29462433</v>
      </c>
      <c r="D13" s="12">
        <v>27810278</v>
      </c>
      <c r="E13" s="50">
        <f t="shared" ref="E13:E23" si="0">+C13-D13</f>
        <v>1652155</v>
      </c>
      <c r="G13" s="7">
        <v>22</v>
      </c>
      <c r="H13" s="7" t="s">
        <v>90</v>
      </c>
      <c r="I13" s="12">
        <v>0</v>
      </c>
      <c r="J13" s="12">
        <v>0</v>
      </c>
      <c r="K13" s="50">
        <f t="shared" ref="K13:K23" si="1">+I13-J13</f>
        <v>0</v>
      </c>
    </row>
    <row r="14" spans="1:11" x14ac:dyDescent="0.25">
      <c r="A14" s="7">
        <v>12</v>
      </c>
      <c r="B14" s="7" t="s">
        <v>84</v>
      </c>
      <c r="C14" s="12">
        <v>16593327</v>
      </c>
      <c r="D14" s="12">
        <v>16593326</v>
      </c>
      <c r="E14" s="50">
        <f t="shared" si="0"/>
        <v>1</v>
      </c>
      <c r="G14" s="7">
        <v>24</v>
      </c>
      <c r="H14" s="7" t="s">
        <v>91</v>
      </c>
      <c r="I14" s="12">
        <v>286603480</v>
      </c>
      <c r="J14" s="12">
        <v>146215506</v>
      </c>
      <c r="K14" s="50">
        <f t="shared" si="1"/>
        <v>140387974</v>
      </c>
    </row>
    <row r="15" spans="1:11" x14ac:dyDescent="0.25">
      <c r="A15" s="7">
        <v>13</v>
      </c>
      <c r="B15" s="7" t="s">
        <v>85</v>
      </c>
      <c r="C15" s="12">
        <v>543348152</v>
      </c>
      <c r="D15" s="12">
        <v>346860314</v>
      </c>
      <c r="E15" s="50">
        <f t="shared" si="0"/>
        <v>196487838</v>
      </c>
      <c r="G15" s="7">
        <v>25</v>
      </c>
      <c r="H15" s="7" t="s">
        <v>92</v>
      </c>
      <c r="I15" s="12">
        <v>200045873</v>
      </c>
      <c r="J15" s="12">
        <v>231438634</v>
      </c>
      <c r="K15" s="50">
        <f t="shared" si="1"/>
        <v>-31392761</v>
      </c>
    </row>
    <row r="16" spans="1:11" x14ac:dyDescent="0.25">
      <c r="A16" s="7">
        <v>14</v>
      </c>
      <c r="B16" s="7" t="s">
        <v>86</v>
      </c>
      <c r="C16" s="12">
        <v>0</v>
      </c>
      <c r="D16" s="12">
        <v>0</v>
      </c>
      <c r="E16" s="50">
        <f t="shared" si="0"/>
        <v>0</v>
      </c>
      <c r="G16" s="7"/>
      <c r="H16" s="2" t="s">
        <v>33</v>
      </c>
      <c r="I16" s="4">
        <f>I17</f>
        <v>0</v>
      </c>
      <c r="J16" s="4">
        <f>J17</f>
        <v>0</v>
      </c>
      <c r="K16" s="50">
        <f t="shared" si="1"/>
        <v>0</v>
      </c>
    </row>
    <row r="17" spans="1:11" x14ac:dyDescent="0.25">
      <c r="A17" s="7">
        <v>15</v>
      </c>
      <c r="B17" s="7" t="s">
        <v>87</v>
      </c>
      <c r="C17" s="12">
        <v>70236725</v>
      </c>
      <c r="D17" s="12">
        <v>27094209</v>
      </c>
      <c r="E17" s="50">
        <f t="shared" si="0"/>
        <v>43142516</v>
      </c>
      <c r="G17" s="7">
        <v>27</v>
      </c>
      <c r="H17" s="7" t="s">
        <v>93</v>
      </c>
      <c r="I17" s="12">
        <v>0</v>
      </c>
      <c r="J17" s="12">
        <v>0</v>
      </c>
      <c r="K17" s="50">
        <f t="shared" si="1"/>
        <v>0</v>
      </c>
    </row>
    <row r="18" spans="1:11" x14ac:dyDescent="0.25">
      <c r="A18" s="7">
        <v>19</v>
      </c>
      <c r="B18" s="7" t="s">
        <v>88</v>
      </c>
      <c r="C18" s="12">
        <v>145102940</v>
      </c>
      <c r="D18" s="12">
        <v>145102940</v>
      </c>
      <c r="E18" s="50">
        <f t="shared" si="0"/>
        <v>0</v>
      </c>
      <c r="G18" s="42"/>
      <c r="H18" s="40" t="s">
        <v>44</v>
      </c>
      <c r="I18" s="41">
        <f>I12+I16</f>
        <v>486649353</v>
      </c>
      <c r="J18" s="41">
        <f>J12+J16</f>
        <v>377654140</v>
      </c>
      <c r="K18" s="50">
        <f t="shared" si="1"/>
        <v>108995213</v>
      </c>
    </row>
    <row r="19" spans="1:11" x14ac:dyDescent="0.25">
      <c r="A19" s="2"/>
      <c r="B19" s="2" t="s">
        <v>33</v>
      </c>
      <c r="C19" s="4">
        <f>SUM(C20:C21)</f>
        <v>1428485872</v>
      </c>
      <c r="D19" s="4">
        <f>SUM(D20:D21)</f>
        <v>1398346225</v>
      </c>
      <c r="E19" s="4">
        <f t="shared" si="0"/>
        <v>30139647</v>
      </c>
      <c r="G19" s="7"/>
      <c r="H19" s="7"/>
      <c r="I19" s="7"/>
      <c r="J19" s="7"/>
      <c r="K19" s="4">
        <f t="shared" si="1"/>
        <v>0</v>
      </c>
    </row>
    <row r="20" spans="1:11" x14ac:dyDescent="0.25">
      <c r="A20" s="7">
        <v>16</v>
      </c>
      <c r="B20" s="7" t="s">
        <v>89</v>
      </c>
      <c r="C20" s="12">
        <v>1428485872</v>
      </c>
      <c r="D20" s="12">
        <v>1398346225</v>
      </c>
      <c r="E20" s="50">
        <f t="shared" si="0"/>
        <v>30139647</v>
      </c>
      <c r="G20" s="42">
        <v>3</v>
      </c>
      <c r="H20" s="38" t="s">
        <v>52</v>
      </c>
      <c r="I20" s="41">
        <f>+I21</f>
        <v>1746580096</v>
      </c>
      <c r="J20" s="41">
        <f>+J21</f>
        <v>1584153152</v>
      </c>
      <c r="K20" s="50">
        <f t="shared" si="1"/>
        <v>162426944</v>
      </c>
    </row>
    <row r="21" spans="1:11" x14ac:dyDescent="0.25">
      <c r="A21" s="7">
        <v>19</v>
      </c>
      <c r="B21" s="7" t="s">
        <v>88</v>
      </c>
      <c r="C21" s="12">
        <v>0</v>
      </c>
      <c r="D21" s="12">
        <v>0</v>
      </c>
      <c r="E21" s="4">
        <f t="shared" si="0"/>
        <v>0</v>
      </c>
      <c r="G21" s="7">
        <v>32</v>
      </c>
      <c r="H21" s="7" t="s">
        <v>94</v>
      </c>
      <c r="I21" s="12">
        <v>1746580096</v>
      </c>
      <c r="J21" s="12">
        <v>1584153152</v>
      </c>
      <c r="K21" s="4">
        <f t="shared" si="1"/>
        <v>162426944</v>
      </c>
    </row>
    <row r="22" spans="1:11" x14ac:dyDescent="0.25">
      <c r="A22" s="7"/>
      <c r="B22" s="7"/>
      <c r="C22" s="12"/>
      <c r="D22" s="12"/>
      <c r="E22" s="11"/>
      <c r="G22" s="7"/>
      <c r="H22" s="7"/>
      <c r="I22" s="12"/>
      <c r="J22" s="12"/>
      <c r="K22" s="11"/>
    </row>
    <row r="23" spans="1:11" ht="15.75" thickBot="1" x14ac:dyDescent="0.3">
      <c r="A23" s="38"/>
      <c r="B23" s="38" t="s">
        <v>59</v>
      </c>
      <c r="C23" s="39">
        <f>C12+C19</f>
        <v>2233229449</v>
      </c>
      <c r="D23" s="39">
        <f>D12+D19</f>
        <v>1961807292</v>
      </c>
      <c r="E23" s="4">
        <f t="shared" si="0"/>
        <v>271422157</v>
      </c>
      <c r="G23" s="38"/>
      <c r="H23" s="38" t="s">
        <v>60</v>
      </c>
      <c r="I23" s="39">
        <f>I18+I20</f>
        <v>2233229449</v>
      </c>
      <c r="J23" s="39">
        <f>J18+J20</f>
        <v>1961807292</v>
      </c>
      <c r="K23" s="4">
        <f t="shared" si="1"/>
        <v>271422157</v>
      </c>
    </row>
    <row r="24" spans="1:11" ht="15.75" thickTop="1" x14ac:dyDescent="0.25">
      <c r="A24" s="13"/>
      <c r="B24" s="13"/>
      <c r="C24" s="14"/>
      <c r="D24" s="14"/>
      <c r="E24" s="14"/>
      <c r="G24" s="15"/>
      <c r="H24" s="13"/>
      <c r="I24" s="14"/>
      <c r="J24" s="14"/>
      <c r="K24" s="14"/>
    </row>
    <row r="25" spans="1:11" x14ac:dyDescent="0.25">
      <c r="A25" s="13"/>
      <c r="B25" s="13"/>
      <c r="C25" s="14"/>
      <c r="D25" s="14"/>
      <c r="E25" s="14"/>
      <c r="G25" s="15"/>
      <c r="H25" s="13"/>
      <c r="I25" s="14"/>
      <c r="J25" s="14"/>
      <c r="K25" s="14"/>
    </row>
    <row r="26" spans="1:11" x14ac:dyDescent="0.25">
      <c r="A26" s="7"/>
      <c r="B26" s="7"/>
      <c r="C26" s="12"/>
      <c r="D26" s="12"/>
      <c r="E26" s="12"/>
    </row>
    <row r="27" spans="1:11" x14ac:dyDescent="0.25">
      <c r="A27" s="7"/>
      <c r="B27" s="17" t="s">
        <v>122</v>
      </c>
      <c r="C27" s="12"/>
      <c r="D27" s="12"/>
      <c r="E27" s="12"/>
    </row>
    <row r="28" spans="1:11" x14ac:dyDescent="0.25">
      <c r="A28" s="7"/>
      <c r="B28" s="7"/>
      <c r="C28" s="12"/>
      <c r="D28" s="12"/>
      <c r="E28" s="12"/>
    </row>
    <row r="29" spans="1:11" x14ac:dyDescent="0.25">
      <c r="A29" s="7"/>
      <c r="B29" s="7"/>
      <c r="C29" s="12"/>
      <c r="D29" s="12"/>
      <c r="E29" s="12"/>
    </row>
    <row r="30" spans="1:11" x14ac:dyDescent="0.25">
      <c r="A30" s="7"/>
      <c r="B30" s="7"/>
      <c r="C30" s="12"/>
      <c r="D30" s="12"/>
      <c r="E30" s="12"/>
    </row>
    <row r="31" spans="1:11" x14ac:dyDescent="0.25">
      <c r="A31" s="7"/>
      <c r="B31" s="7"/>
      <c r="C31" s="12"/>
      <c r="D31" s="12"/>
      <c r="E31" s="12"/>
    </row>
    <row r="32" spans="1:11" x14ac:dyDescent="0.25">
      <c r="B32" s="16" t="s">
        <v>121</v>
      </c>
      <c r="C32" s="16"/>
      <c r="D32" s="16"/>
      <c r="E32" s="16"/>
      <c r="H32" s="16" t="s">
        <v>63</v>
      </c>
    </row>
    <row r="33" spans="1:8" x14ac:dyDescent="0.25">
      <c r="B33" s="12" t="s">
        <v>61</v>
      </c>
      <c r="C33" s="12"/>
      <c r="D33" s="5"/>
      <c r="E33" s="5"/>
      <c r="H33" s="5" t="s">
        <v>82</v>
      </c>
    </row>
    <row r="34" spans="1:8" x14ac:dyDescent="0.25">
      <c r="A34" s="7"/>
      <c r="B34" s="7"/>
      <c r="C34" s="12"/>
      <c r="D34" s="12"/>
      <c r="E34" s="12"/>
      <c r="H34" s="5" t="s">
        <v>65</v>
      </c>
    </row>
    <row r="35" spans="1:8" x14ac:dyDescent="0.25">
      <c r="A35" s="7"/>
      <c r="B35" s="7"/>
      <c r="D35" s="7"/>
      <c r="E35" s="7"/>
      <c r="F35" s="7"/>
    </row>
    <row r="36" spans="1:8" x14ac:dyDescent="0.25">
      <c r="A36" s="7"/>
      <c r="B36" s="7"/>
      <c r="D36" s="7"/>
      <c r="E36" s="7"/>
      <c r="F36" s="7"/>
    </row>
    <row r="37" spans="1:8" x14ac:dyDescent="0.25">
      <c r="A37" s="7"/>
      <c r="B37" s="7"/>
      <c r="D37" s="7"/>
      <c r="E37" s="7"/>
      <c r="F37" s="7"/>
    </row>
    <row r="38" spans="1:8" x14ac:dyDescent="0.25">
      <c r="D38" s="7"/>
      <c r="E38" s="7"/>
    </row>
    <row r="39" spans="1:8" x14ac:dyDescent="0.25">
      <c r="D39" s="7"/>
      <c r="E39" s="7"/>
    </row>
    <row r="40" spans="1:8" x14ac:dyDescent="0.25">
      <c r="D40" s="5"/>
      <c r="E40" s="5"/>
    </row>
  </sheetData>
  <mergeCells count="5">
    <mergeCell ref="A2:J2"/>
    <mergeCell ref="A3:J3"/>
    <mergeCell ref="A4:J4"/>
    <mergeCell ref="A5:J5"/>
    <mergeCell ref="A6:J6"/>
  </mergeCells>
  <pageMargins left="0.7" right="0.7" top="0.75" bottom="0.75" header="0.3" footer="0.3"/>
  <pageSetup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16" workbookViewId="0">
      <selection activeCell="B31" sqref="B31"/>
    </sheetView>
  </sheetViews>
  <sheetFormatPr baseColWidth="10" defaultRowHeight="15" x14ac:dyDescent="0.25"/>
  <cols>
    <col min="1" max="1" width="5.140625" customWidth="1"/>
    <col min="2" max="2" width="21.28515625" customWidth="1"/>
    <col min="3" max="3" width="17.28515625" customWidth="1"/>
    <col min="4" max="4" width="22.140625" customWidth="1"/>
    <col min="5" max="5" width="16.28515625" customWidth="1"/>
  </cols>
  <sheetData>
    <row r="1" spans="1:5" x14ac:dyDescent="0.25">
      <c r="A1" s="80" t="s">
        <v>113</v>
      </c>
      <c r="B1" s="80"/>
      <c r="C1" s="80"/>
      <c r="D1" s="80"/>
    </row>
    <row r="2" spans="1:5" x14ac:dyDescent="0.25">
      <c r="A2" s="80" t="s">
        <v>1</v>
      </c>
      <c r="B2" s="80"/>
      <c r="C2" s="80"/>
      <c r="D2" s="80"/>
    </row>
    <row r="3" spans="1:5" x14ac:dyDescent="0.25">
      <c r="A3" s="80" t="s">
        <v>111</v>
      </c>
      <c r="B3" s="80"/>
      <c r="C3" s="80"/>
      <c r="D3" s="80"/>
    </row>
    <row r="4" spans="1:5" x14ac:dyDescent="0.25">
      <c r="A4" s="80" t="s">
        <v>118</v>
      </c>
      <c r="B4" s="80"/>
      <c r="C4" s="80"/>
      <c r="D4" s="80"/>
    </row>
    <row r="5" spans="1:5" x14ac:dyDescent="0.25">
      <c r="A5" s="80" t="s">
        <v>109</v>
      </c>
      <c r="B5" s="80"/>
      <c r="C5" s="80"/>
      <c r="D5" s="80"/>
    </row>
    <row r="6" spans="1:5" x14ac:dyDescent="0.25">
      <c r="B6" s="19"/>
      <c r="C6" s="19"/>
      <c r="D6" s="19"/>
    </row>
    <row r="7" spans="1:5" x14ac:dyDescent="0.25">
      <c r="A7" s="34" t="s">
        <v>2</v>
      </c>
      <c r="B7" s="35"/>
      <c r="C7" s="36" t="s">
        <v>112</v>
      </c>
      <c r="D7" s="36" t="s">
        <v>112</v>
      </c>
      <c r="E7" s="36"/>
    </row>
    <row r="8" spans="1:5" x14ac:dyDescent="0.25">
      <c r="A8" s="37"/>
      <c r="B8" s="37"/>
      <c r="C8" s="36" t="s">
        <v>119</v>
      </c>
      <c r="D8" s="36" t="s">
        <v>108</v>
      </c>
      <c r="E8" s="36" t="s">
        <v>120</v>
      </c>
    </row>
    <row r="9" spans="1:5" x14ac:dyDescent="0.25">
      <c r="A9">
        <v>4</v>
      </c>
      <c r="B9" s="2" t="s">
        <v>67</v>
      </c>
      <c r="C9" s="20">
        <f>SUM(C10:C13)</f>
        <v>1641425220</v>
      </c>
      <c r="D9" s="20">
        <f>SUM(D10:D13)</f>
        <v>991884486</v>
      </c>
      <c r="E9" s="26">
        <f>+C9-D9</f>
        <v>649540734</v>
      </c>
    </row>
    <row r="10" spans="1:5" x14ac:dyDescent="0.25">
      <c r="A10">
        <v>41</v>
      </c>
      <c r="B10" t="s">
        <v>68</v>
      </c>
      <c r="C10" s="5">
        <v>0</v>
      </c>
      <c r="D10" s="5">
        <v>0</v>
      </c>
      <c r="E10" s="4">
        <f>+C10-D10</f>
        <v>0</v>
      </c>
    </row>
    <row r="11" spans="1:5" x14ac:dyDescent="0.25">
      <c r="A11">
        <v>43</v>
      </c>
      <c r="B11" t="s">
        <v>69</v>
      </c>
      <c r="C11" s="5">
        <v>1317320285</v>
      </c>
      <c r="D11" s="5">
        <v>864951001</v>
      </c>
      <c r="E11" s="50">
        <f>+C11-D11</f>
        <v>452369284</v>
      </c>
    </row>
    <row r="12" spans="1:5" x14ac:dyDescent="0.25">
      <c r="A12">
        <v>44</v>
      </c>
      <c r="B12" t="s">
        <v>70</v>
      </c>
      <c r="C12" s="5">
        <v>324104935</v>
      </c>
      <c r="D12" s="5">
        <v>126933485</v>
      </c>
      <c r="E12" s="50">
        <f t="shared" ref="E12:E28" si="0">+C12-D12</f>
        <v>197171450</v>
      </c>
    </row>
    <row r="13" spans="1:5" x14ac:dyDescent="0.25">
      <c r="A13">
        <v>47</v>
      </c>
      <c r="B13" t="s">
        <v>71</v>
      </c>
      <c r="C13" s="5">
        <v>0</v>
      </c>
      <c r="D13" s="5">
        <v>0</v>
      </c>
      <c r="E13" s="50">
        <f t="shared" si="0"/>
        <v>0</v>
      </c>
    </row>
    <row r="14" spans="1:5" x14ac:dyDescent="0.25">
      <c r="A14" t="s">
        <v>62</v>
      </c>
      <c r="B14" t="s">
        <v>62</v>
      </c>
      <c r="C14" s="5" t="s">
        <v>62</v>
      </c>
      <c r="D14" s="5" t="s">
        <v>62</v>
      </c>
      <c r="E14" s="50"/>
    </row>
    <row r="15" spans="1:5" x14ac:dyDescent="0.25">
      <c r="A15">
        <v>5</v>
      </c>
      <c r="B15" s="2" t="s">
        <v>72</v>
      </c>
      <c r="C15" s="4">
        <f>SUM(C16:C17)</f>
        <v>671781074</v>
      </c>
      <c r="D15" s="4">
        <f>SUM(D16:D17)</f>
        <v>426492203</v>
      </c>
      <c r="E15" s="4">
        <f t="shared" si="0"/>
        <v>245288871</v>
      </c>
    </row>
    <row r="16" spans="1:5" x14ac:dyDescent="0.25">
      <c r="A16">
        <v>51</v>
      </c>
      <c r="B16" t="s">
        <v>73</v>
      </c>
      <c r="C16" s="5">
        <v>645845720</v>
      </c>
      <c r="D16" s="5">
        <v>400556851</v>
      </c>
      <c r="E16" s="50">
        <f t="shared" si="0"/>
        <v>245288869</v>
      </c>
    </row>
    <row r="17" spans="1:5" x14ac:dyDescent="0.25">
      <c r="A17">
        <v>53</v>
      </c>
      <c r="B17" t="s">
        <v>74</v>
      </c>
      <c r="C17" s="5">
        <v>25935354</v>
      </c>
      <c r="D17" s="5">
        <v>25935352</v>
      </c>
      <c r="E17" s="50">
        <f t="shared" si="0"/>
        <v>2</v>
      </c>
    </row>
    <row r="18" spans="1:5" x14ac:dyDescent="0.25">
      <c r="C18" s="21"/>
      <c r="D18" s="21"/>
      <c r="E18" s="50">
        <f t="shared" si="0"/>
        <v>0</v>
      </c>
    </row>
    <row r="19" spans="1:5" x14ac:dyDescent="0.25">
      <c r="A19">
        <v>6</v>
      </c>
      <c r="B19" s="2" t="s">
        <v>75</v>
      </c>
      <c r="C19" s="22">
        <f>+C20</f>
        <v>861448921</v>
      </c>
      <c r="D19" s="22">
        <f>+D20</f>
        <v>746651817</v>
      </c>
      <c r="E19" s="4">
        <f t="shared" si="0"/>
        <v>114797104</v>
      </c>
    </row>
    <row r="20" spans="1:5" x14ac:dyDescent="0.25">
      <c r="A20">
        <v>63</v>
      </c>
      <c r="B20" t="s">
        <v>76</v>
      </c>
      <c r="C20" s="5">
        <v>861448921</v>
      </c>
      <c r="D20" s="5">
        <v>746651817</v>
      </c>
      <c r="E20" s="50">
        <f t="shared" si="0"/>
        <v>114797104</v>
      </c>
    </row>
    <row r="21" spans="1:5" x14ac:dyDescent="0.25">
      <c r="C21" s="5"/>
      <c r="D21" s="5"/>
      <c r="E21" s="50">
        <f t="shared" si="0"/>
        <v>0</v>
      </c>
    </row>
    <row r="22" spans="1:5" x14ac:dyDescent="0.25">
      <c r="B22" s="2" t="s">
        <v>77</v>
      </c>
      <c r="C22" s="4">
        <f>+C9-C15-C19</f>
        <v>108195225</v>
      </c>
      <c r="D22" s="4">
        <f>+D9-D15-D19</f>
        <v>-181259534</v>
      </c>
      <c r="E22" s="4">
        <f t="shared" si="0"/>
        <v>289454759</v>
      </c>
    </row>
    <row r="23" spans="1:5" x14ac:dyDescent="0.25">
      <c r="B23" s="2"/>
      <c r="C23" s="11"/>
      <c r="D23" s="11"/>
      <c r="E23" s="50">
        <f t="shared" si="0"/>
        <v>0</v>
      </c>
    </row>
    <row r="24" spans="1:5" x14ac:dyDescent="0.25">
      <c r="A24" s="2">
        <v>48</v>
      </c>
      <c r="B24" s="2" t="s">
        <v>78</v>
      </c>
      <c r="C24" s="4">
        <v>19222790</v>
      </c>
      <c r="D24" s="4">
        <v>103595308</v>
      </c>
      <c r="E24" s="4">
        <f t="shared" si="0"/>
        <v>-84372518</v>
      </c>
    </row>
    <row r="25" spans="1:5" x14ac:dyDescent="0.25">
      <c r="A25" s="2"/>
      <c r="B25" s="2"/>
      <c r="C25" s="22"/>
      <c r="D25" s="22"/>
      <c r="E25" s="4"/>
    </row>
    <row r="26" spans="1:5" x14ac:dyDescent="0.25">
      <c r="A26" s="2">
        <v>58</v>
      </c>
      <c r="B26" s="2" t="s">
        <v>79</v>
      </c>
      <c r="C26" s="22">
        <v>1416042</v>
      </c>
      <c r="D26" s="22">
        <v>519280</v>
      </c>
      <c r="E26" s="4">
        <f t="shared" si="0"/>
        <v>896762</v>
      </c>
    </row>
    <row r="27" spans="1:5" x14ac:dyDescent="0.25">
      <c r="C27" s="5"/>
      <c r="D27" s="5"/>
      <c r="E27" s="50">
        <f t="shared" si="0"/>
        <v>0</v>
      </c>
    </row>
    <row r="28" spans="1:5" ht="15.75" thickBot="1" x14ac:dyDescent="0.3">
      <c r="A28" s="43"/>
      <c r="B28" s="43" t="s">
        <v>80</v>
      </c>
      <c r="C28" s="44">
        <f>C22+C24-C26</f>
        <v>126001973</v>
      </c>
      <c r="D28" s="44">
        <f>D22+D24-D26</f>
        <v>-78183506</v>
      </c>
      <c r="E28" s="4">
        <f t="shared" si="0"/>
        <v>204185479</v>
      </c>
    </row>
    <row r="29" spans="1:5" ht="15.75" thickTop="1" x14ac:dyDescent="0.25">
      <c r="A29" s="23"/>
      <c r="B29" s="23"/>
      <c r="C29" s="24"/>
      <c r="D29" s="24"/>
    </row>
    <row r="30" spans="1:5" x14ac:dyDescent="0.25">
      <c r="A30" s="23"/>
      <c r="B30" s="23"/>
      <c r="C30" s="24"/>
      <c r="D30" s="24"/>
    </row>
    <row r="31" spans="1:5" x14ac:dyDescent="0.25">
      <c r="B31" s="2"/>
      <c r="C31" s="24"/>
      <c r="D31" s="2"/>
    </row>
    <row r="32" spans="1:5" x14ac:dyDescent="0.25">
      <c r="C32" s="5" t="s">
        <v>62</v>
      </c>
      <c r="D32" s="5" t="s">
        <v>62</v>
      </c>
    </row>
    <row r="33" spans="2:4" x14ac:dyDescent="0.25">
      <c r="C33" s="7"/>
      <c r="D33" s="7"/>
    </row>
    <row r="34" spans="2:4" x14ac:dyDescent="0.25">
      <c r="B34" s="16" t="s">
        <v>121</v>
      </c>
      <c r="C34" s="16"/>
      <c r="D34" s="25" t="s">
        <v>63</v>
      </c>
    </row>
    <row r="35" spans="2:4" x14ac:dyDescent="0.25">
      <c r="B35" s="5" t="s">
        <v>81</v>
      </c>
      <c r="C35" s="5"/>
      <c r="D35" s="5" t="s">
        <v>82</v>
      </c>
    </row>
    <row r="36" spans="2:4" x14ac:dyDescent="0.25">
      <c r="D36" s="5" t="s">
        <v>65</v>
      </c>
    </row>
    <row r="37" spans="2:4" x14ac:dyDescent="0.25">
      <c r="B37" s="2"/>
      <c r="C37" s="25"/>
      <c r="D37" s="25"/>
    </row>
    <row r="38" spans="2:4" x14ac:dyDescent="0.25">
      <c r="C38" s="5"/>
      <c r="D38" s="5"/>
    </row>
    <row r="39" spans="2:4" x14ac:dyDescent="0.25">
      <c r="B39" t="s">
        <v>62</v>
      </c>
      <c r="C39" s="5"/>
      <c r="D39" s="5"/>
    </row>
    <row r="40" spans="2:4" x14ac:dyDescent="0.25">
      <c r="B40" s="23"/>
      <c r="C40" s="23"/>
    </row>
    <row r="44" spans="2:4" x14ac:dyDescent="0.25">
      <c r="B44" s="5"/>
    </row>
    <row r="45" spans="2:4" x14ac:dyDescent="0.25">
      <c r="B45" s="5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22" workbookViewId="0">
      <selection activeCell="B44" sqref="B44"/>
    </sheetView>
  </sheetViews>
  <sheetFormatPr baseColWidth="10" defaultRowHeight="15" x14ac:dyDescent="0.25"/>
  <cols>
    <col min="2" max="2" width="30.28515625" customWidth="1"/>
    <col min="3" max="3" width="18" customWidth="1"/>
    <col min="4" max="4" width="16.28515625" customWidth="1"/>
    <col min="5" max="5" width="15" customWidth="1"/>
  </cols>
  <sheetData>
    <row r="1" spans="1:5" x14ac:dyDescent="0.25">
      <c r="B1" s="5"/>
    </row>
    <row r="2" spans="1:5" x14ac:dyDescent="0.25">
      <c r="A2" s="80" t="s">
        <v>113</v>
      </c>
      <c r="B2" s="80"/>
      <c r="C2" s="80"/>
      <c r="D2" s="80"/>
    </row>
    <row r="3" spans="1:5" x14ac:dyDescent="0.25">
      <c r="A3" s="80" t="s">
        <v>1</v>
      </c>
      <c r="B3" s="80"/>
      <c r="C3" s="80"/>
      <c r="D3" s="80"/>
    </row>
    <row r="4" spans="1:5" x14ac:dyDescent="0.25">
      <c r="A4" s="80" t="s">
        <v>111</v>
      </c>
      <c r="B4" s="80"/>
      <c r="C4" s="80"/>
      <c r="D4" s="80"/>
    </row>
    <row r="5" spans="1:5" x14ac:dyDescent="0.25">
      <c r="A5" s="80" t="s">
        <v>118</v>
      </c>
      <c r="B5" s="80"/>
      <c r="C5" s="80"/>
      <c r="D5" s="80"/>
    </row>
    <row r="6" spans="1:5" x14ac:dyDescent="0.25">
      <c r="A6" s="80" t="s">
        <v>109</v>
      </c>
      <c r="B6" s="80"/>
      <c r="C6" s="80"/>
      <c r="D6" s="80"/>
    </row>
    <row r="7" spans="1:5" x14ac:dyDescent="0.25">
      <c r="B7" s="32"/>
      <c r="C7" s="33"/>
      <c r="D7" s="33"/>
    </row>
    <row r="8" spans="1:5" x14ac:dyDescent="0.25">
      <c r="A8" s="34" t="s">
        <v>2</v>
      </c>
      <c r="B8" s="35"/>
      <c r="C8" s="36" t="s">
        <v>112</v>
      </c>
      <c r="D8" s="36" t="s">
        <v>112</v>
      </c>
      <c r="E8" s="36"/>
    </row>
    <row r="9" spans="1:5" x14ac:dyDescent="0.25">
      <c r="A9" s="37"/>
      <c r="B9" s="37"/>
      <c r="C9" s="36" t="s">
        <v>119</v>
      </c>
      <c r="D9" s="36" t="s">
        <v>108</v>
      </c>
      <c r="E9" s="36" t="s">
        <v>120</v>
      </c>
    </row>
    <row r="10" spans="1:5" x14ac:dyDescent="0.25">
      <c r="A10">
        <v>4</v>
      </c>
      <c r="B10" s="2" t="s">
        <v>67</v>
      </c>
      <c r="C10" s="20">
        <f>C12+C15</f>
        <v>1641425220</v>
      </c>
      <c r="D10" s="20">
        <f>D12+D15</f>
        <v>991884486</v>
      </c>
      <c r="E10" s="26">
        <f t="shared" ref="E10:E17" si="0">+C10-D10</f>
        <v>649540734</v>
      </c>
    </row>
    <row r="11" spans="1:5" x14ac:dyDescent="0.25">
      <c r="A11">
        <v>41</v>
      </c>
      <c r="B11" t="s">
        <v>68</v>
      </c>
      <c r="C11" s="5">
        <v>0</v>
      </c>
      <c r="D11" s="5">
        <v>0</v>
      </c>
      <c r="E11" s="4">
        <f t="shared" si="0"/>
        <v>0</v>
      </c>
    </row>
    <row r="12" spans="1:5" x14ac:dyDescent="0.25">
      <c r="A12" s="13">
        <v>43</v>
      </c>
      <c r="B12" s="13" t="s">
        <v>95</v>
      </c>
      <c r="C12" s="51">
        <f>C13+C14</f>
        <v>1317320285</v>
      </c>
      <c r="D12" s="51">
        <f>D13+D14</f>
        <v>864951001</v>
      </c>
      <c r="E12" s="4">
        <f t="shared" si="0"/>
        <v>452369284</v>
      </c>
    </row>
    <row r="13" spans="1:5" x14ac:dyDescent="0.25">
      <c r="A13" s="28">
        <v>4312</v>
      </c>
      <c r="B13" s="28" t="s">
        <v>17</v>
      </c>
      <c r="C13" s="29">
        <v>1317408385</v>
      </c>
      <c r="D13" s="29">
        <v>865765601</v>
      </c>
      <c r="E13" s="50">
        <f t="shared" si="0"/>
        <v>451642784</v>
      </c>
    </row>
    <row r="14" spans="1:5" x14ac:dyDescent="0.25">
      <c r="A14" s="28">
        <v>4395</v>
      </c>
      <c r="B14" s="28" t="s">
        <v>96</v>
      </c>
      <c r="C14" s="29">
        <v>-88100</v>
      </c>
      <c r="D14" s="29">
        <v>-814600</v>
      </c>
      <c r="E14" s="50">
        <f t="shared" si="0"/>
        <v>726500</v>
      </c>
    </row>
    <row r="15" spans="1:5" x14ac:dyDescent="0.25">
      <c r="A15">
        <v>44</v>
      </c>
      <c r="B15" t="s">
        <v>70</v>
      </c>
      <c r="C15" s="51">
        <f>C16</f>
        <v>324104935</v>
      </c>
      <c r="D15" s="51">
        <f>D16</f>
        <v>126933485</v>
      </c>
      <c r="E15" s="4">
        <f t="shared" si="0"/>
        <v>197171450</v>
      </c>
    </row>
    <row r="16" spans="1:5" x14ac:dyDescent="0.25">
      <c r="A16">
        <v>4430</v>
      </c>
      <c r="B16" s="31" t="s">
        <v>97</v>
      </c>
      <c r="C16" s="5">
        <v>324104935</v>
      </c>
      <c r="D16" s="5">
        <v>126933485</v>
      </c>
      <c r="E16" s="50">
        <f t="shared" si="0"/>
        <v>197171450</v>
      </c>
    </row>
    <row r="17" spans="1:5" x14ac:dyDescent="0.25">
      <c r="A17">
        <v>47</v>
      </c>
      <c r="B17" t="s">
        <v>71</v>
      </c>
      <c r="C17" s="30">
        <v>0</v>
      </c>
      <c r="D17" s="30">
        <v>0</v>
      </c>
      <c r="E17" s="50">
        <f t="shared" si="0"/>
        <v>0</v>
      </c>
    </row>
    <row r="18" spans="1:5" x14ac:dyDescent="0.25">
      <c r="A18" t="s">
        <v>62</v>
      </c>
      <c r="B18" t="s">
        <v>62</v>
      </c>
      <c r="C18" s="5" t="s">
        <v>62</v>
      </c>
      <c r="D18" s="5" t="s">
        <v>62</v>
      </c>
      <c r="E18" s="50"/>
    </row>
    <row r="19" spans="1:5" x14ac:dyDescent="0.25">
      <c r="A19">
        <v>5</v>
      </c>
      <c r="B19" s="2" t="s">
        <v>72</v>
      </c>
      <c r="C19" s="4">
        <f>C20+C29</f>
        <v>671781074</v>
      </c>
      <c r="D19" s="4">
        <f>D20+D29</f>
        <v>426492203</v>
      </c>
      <c r="E19" s="4">
        <f t="shared" ref="E19:E25" si="1">+C19-D19</f>
        <v>245288871</v>
      </c>
    </row>
    <row r="20" spans="1:5" x14ac:dyDescent="0.25">
      <c r="A20">
        <v>51</v>
      </c>
      <c r="B20" t="s">
        <v>73</v>
      </c>
      <c r="C20" s="30">
        <f>SUM(C21:C28)</f>
        <v>645845720</v>
      </c>
      <c r="D20" s="30">
        <f>SUM(D21:D28)</f>
        <v>400556851</v>
      </c>
      <c r="E20" s="4">
        <f t="shared" si="1"/>
        <v>245288869</v>
      </c>
    </row>
    <row r="21" spans="1:5" x14ac:dyDescent="0.25">
      <c r="A21">
        <v>5101</v>
      </c>
      <c r="B21" t="s">
        <v>98</v>
      </c>
      <c r="C21" s="6">
        <v>100629427</v>
      </c>
      <c r="D21" s="6">
        <v>97360213</v>
      </c>
      <c r="E21" s="50">
        <f t="shared" si="1"/>
        <v>3269214</v>
      </c>
    </row>
    <row r="22" spans="1:5" x14ac:dyDescent="0.25">
      <c r="A22">
        <v>5102</v>
      </c>
      <c r="B22" t="s">
        <v>99</v>
      </c>
      <c r="C22" s="6">
        <v>21760758</v>
      </c>
      <c r="D22" s="6">
        <v>15617616</v>
      </c>
      <c r="E22" s="50">
        <f t="shared" si="1"/>
        <v>6143142</v>
      </c>
    </row>
    <row r="23" spans="1:5" x14ac:dyDescent="0.25">
      <c r="A23">
        <v>5103</v>
      </c>
      <c r="B23" t="s">
        <v>100</v>
      </c>
      <c r="C23" s="6">
        <v>26457543</v>
      </c>
      <c r="D23" s="6">
        <v>28826863</v>
      </c>
      <c r="E23" s="4">
        <f t="shared" si="1"/>
        <v>-2369320</v>
      </c>
    </row>
    <row r="24" spans="1:5" x14ac:dyDescent="0.25">
      <c r="A24">
        <v>5104</v>
      </c>
      <c r="B24" t="s">
        <v>101</v>
      </c>
      <c r="C24" s="6">
        <v>5757032</v>
      </c>
      <c r="D24" s="6">
        <v>5595567</v>
      </c>
      <c r="E24" s="50">
        <f t="shared" si="1"/>
        <v>161465</v>
      </c>
    </row>
    <row r="25" spans="1:5" x14ac:dyDescent="0.25">
      <c r="A25">
        <v>5107</v>
      </c>
      <c r="B25" t="s">
        <v>102</v>
      </c>
      <c r="C25" s="6">
        <v>36164619</v>
      </c>
      <c r="D25" s="6">
        <v>36059584</v>
      </c>
      <c r="E25" s="50">
        <f t="shared" si="1"/>
        <v>105035</v>
      </c>
    </row>
    <row r="26" spans="1:5" x14ac:dyDescent="0.25">
      <c r="A26">
        <v>5108</v>
      </c>
      <c r="B26" t="s">
        <v>103</v>
      </c>
      <c r="C26" s="6">
        <v>137283250</v>
      </c>
      <c r="D26" s="6">
        <v>106988000</v>
      </c>
      <c r="E26" s="4"/>
    </row>
    <row r="27" spans="1:5" x14ac:dyDescent="0.25">
      <c r="A27">
        <v>5111</v>
      </c>
      <c r="B27" t="s">
        <v>104</v>
      </c>
      <c r="C27" s="6">
        <v>308451580</v>
      </c>
      <c r="D27" s="6">
        <v>105385200</v>
      </c>
      <c r="E27" s="50">
        <f>+C27-D27</f>
        <v>203066380</v>
      </c>
    </row>
    <row r="28" spans="1:5" x14ac:dyDescent="0.25">
      <c r="A28">
        <v>5120</v>
      </c>
      <c r="B28" t="s">
        <v>105</v>
      </c>
      <c r="C28" s="6">
        <v>9341511</v>
      </c>
      <c r="D28" s="6">
        <v>4723808</v>
      </c>
      <c r="E28" s="50">
        <f>+C28-D28</f>
        <v>4617703</v>
      </c>
    </row>
    <row r="29" spans="1:5" x14ac:dyDescent="0.25">
      <c r="A29">
        <v>53</v>
      </c>
      <c r="B29" t="s">
        <v>74</v>
      </c>
      <c r="C29" s="51">
        <f>C30+C31</f>
        <v>25935354</v>
      </c>
      <c r="D29" s="51">
        <f>D30+D31</f>
        <v>25935352</v>
      </c>
      <c r="E29" s="4">
        <f>+C29-D29</f>
        <v>2</v>
      </c>
    </row>
    <row r="30" spans="1:5" x14ac:dyDescent="0.25">
      <c r="A30">
        <v>5347</v>
      </c>
      <c r="B30" t="s">
        <v>107</v>
      </c>
      <c r="C30" s="5">
        <v>0</v>
      </c>
      <c r="D30" s="5">
        <v>0</v>
      </c>
      <c r="E30" s="4">
        <f t="shared" ref="E30:E41" si="2">+C30-D30</f>
        <v>0</v>
      </c>
    </row>
    <row r="31" spans="1:5" x14ac:dyDescent="0.25">
      <c r="A31">
        <v>5360</v>
      </c>
      <c r="B31" t="s">
        <v>106</v>
      </c>
      <c r="C31" s="5">
        <v>25935354</v>
      </c>
      <c r="D31" s="5">
        <v>25935352</v>
      </c>
      <c r="E31" s="4">
        <f t="shared" si="2"/>
        <v>2</v>
      </c>
    </row>
    <row r="32" spans="1:5" x14ac:dyDescent="0.25">
      <c r="C32" s="5"/>
      <c r="D32" s="5"/>
      <c r="E32" s="4"/>
    </row>
    <row r="33" spans="1:5" x14ac:dyDescent="0.25">
      <c r="A33">
        <v>6</v>
      </c>
      <c r="B33" s="2" t="s">
        <v>75</v>
      </c>
      <c r="C33" s="22">
        <f>+C34</f>
        <v>861448921</v>
      </c>
      <c r="D33" s="22">
        <f>+D34</f>
        <v>746651817</v>
      </c>
      <c r="E33" s="4">
        <f t="shared" si="2"/>
        <v>114797104</v>
      </c>
    </row>
    <row r="34" spans="1:5" x14ac:dyDescent="0.25">
      <c r="A34">
        <v>63</v>
      </c>
      <c r="B34" t="s">
        <v>76</v>
      </c>
      <c r="C34" s="30">
        <f>C35</f>
        <v>861448921</v>
      </c>
      <c r="D34" s="30">
        <f>D35</f>
        <v>746651817</v>
      </c>
      <c r="E34" s="4">
        <f t="shared" si="2"/>
        <v>114797104</v>
      </c>
    </row>
    <row r="35" spans="1:5" x14ac:dyDescent="0.25">
      <c r="A35">
        <v>6312</v>
      </c>
      <c r="B35" t="s">
        <v>17</v>
      </c>
      <c r="C35" s="5">
        <v>861448921</v>
      </c>
      <c r="D35" s="5">
        <v>746651817</v>
      </c>
      <c r="E35" s="4">
        <f t="shared" si="2"/>
        <v>114797104</v>
      </c>
    </row>
    <row r="36" spans="1:5" x14ac:dyDescent="0.25">
      <c r="B36" s="2" t="s">
        <v>77</v>
      </c>
      <c r="C36" s="4">
        <f>+C10-C19-C33</f>
        <v>108195225</v>
      </c>
      <c r="D36" s="4">
        <f>+D10-D19-D33</f>
        <v>-181259534</v>
      </c>
      <c r="E36" s="4">
        <f t="shared" si="2"/>
        <v>289454759</v>
      </c>
    </row>
    <row r="37" spans="1:5" x14ac:dyDescent="0.25">
      <c r="B37" s="2"/>
      <c r="C37" s="11"/>
      <c r="D37" s="11"/>
      <c r="E37" s="4">
        <f t="shared" si="2"/>
        <v>0</v>
      </c>
    </row>
    <row r="38" spans="1:5" x14ac:dyDescent="0.25">
      <c r="A38" s="2">
        <v>48</v>
      </c>
      <c r="B38" s="2" t="s">
        <v>78</v>
      </c>
      <c r="C38" s="4">
        <v>19222790</v>
      </c>
      <c r="D38" s="4">
        <v>103595308</v>
      </c>
      <c r="E38" s="4">
        <f t="shared" si="2"/>
        <v>-84372518</v>
      </c>
    </row>
    <row r="39" spans="1:5" x14ac:dyDescent="0.25">
      <c r="A39" s="2"/>
      <c r="B39" s="2"/>
      <c r="C39" s="22"/>
      <c r="D39" s="22"/>
      <c r="E39" s="4"/>
    </row>
    <row r="40" spans="1:5" x14ac:dyDescent="0.25">
      <c r="A40" s="2">
        <v>58</v>
      </c>
      <c r="B40" s="2" t="s">
        <v>79</v>
      </c>
      <c r="C40" s="22">
        <v>1416042</v>
      </c>
      <c r="D40" s="22">
        <v>519280</v>
      </c>
      <c r="E40" s="4">
        <f t="shared" si="2"/>
        <v>896762</v>
      </c>
    </row>
    <row r="41" spans="1:5" ht="15.75" thickBot="1" x14ac:dyDescent="0.3">
      <c r="A41" s="43"/>
      <c r="B41" s="43" t="s">
        <v>80</v>
      </c>
      <c r="C41" s="44">
        <f>C36+C38-C40</f>
        <v>126001973</v>
      </c>
      <c r="D41" s="44">
        <f>D36+D38-D40</f>
        <v>-78183506</v>
      </c>
      <c r="E41" s="4">
        <f t="shared" si="2"/>
        <v>204185479</v>
      </c>
    </row>
    <row r="42" spans="1:5" ht="15.75" thickTop="1" x14ac:dyDescent="0.25">
      <c r="A42" s="23"/>
      <c r="B42" s="23"/>
      <c r="C42" s="24"/>
      <c r="D42" s="24"/>
    </row>
    <row r="43" spans="1:5" x14ac:dyDescent="0.25">
      <c r="A43" s="23"/>
      <c r="B43" s="23"/>
      <c r="C43" s="24"/>
      <c r="D43" s="24"/>
    </row>
    <row r="44" spans="1:5" x14ac:dyDescent="0.25">
      <c r="A44" s="2"/>
      <c r="B44" s="23"/>
      <c r="C44" s="24"/>
      <c r="D44" s="24"/>
    </row>
    <row r="45" spans="1:5" x14ac:dyDescent="0.25">
      <c r="C45" s="7"/>
      <c r="D45" s="7"/>
    </row>
    <row r="46" spans="1:5" x14ac:dyDescent="0.25">
      <c r="A46" s="16" t="s">
        <v>121</v>
      </c>
      <c r="C46" s="25" t="s">
        <v>63</v>
      </c>
    </row>
    <row r="47" spans="1:5" x14ac:dyDescent="0.25">
      <c r="A47" s="5" t="s">
        <v>81</v>
      </c>
      <c r="C47" s="5" t="s">
        <v>82</v>
      </c>
    </row>
    <row r="48" spans="1:5" x14ac:dyDescent="0.25">
      <c r="C48" s="5" t="s">
        <v>65</v>
      </c>
    </row>
    <row r="49" spans="2:3" x14ac:dyDescent="0.25">
      <c r="C49" s="5"/>
    </row>
    <row r="50" spans="2:3" x14ac:dyDescent="0.25">
      <c r="B50" t="s">
        <v>62</v>
      </c>
      <c r="C50" s="5"/>
    </row>
    <row r="51" spans="2:3" x14ac:dyDescent="0.25">
      <c r="B51" s="23"/>
      <c r="C51" s="23"/>
    </row>
  </sheetData>
  <mergeCells count="5">
    <mergeCell ref="A3:D3"/>
    <mergeCell ref="A4:D4"/>
    <mergeCell ref="A5:D5"/>
    <mergeCell ref="A6:D6"/>
    <mergeCell ref="A2:D2"/>
  </mergeCells>
  <pageMargins left="0.7" right="0.7" top="0.75" bottom="0.75" header="0.3" footer="0.3"/>
  <pageSetup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1"/>
  <sheetViews>
    <sheetView tabSelected="1" topLeftCell="A10" workbookViewId="0">
      <selection activeCell="C33" sqref="C33"/>
    </sheetView>
  </sheetViews>
  <sheetFormatPr baseColWidth="10" defaultRowHeight="15" x14ac:dyDescent="0.25"/>
  <cols>
    <col min="1" max="1" width="5.42578125" customWidth="1"/>
    <col min="2" max="2" width="27.28515625" customWidth="1"/>
    <col min="3" max="3" width="14.140625" customWidth="1"/>
    <col min="4" max="4" width="17" customWidth="1"/>
    <col min="5" max="5" width="14.42578125" customWidth="1"/>
    <col min="6" max="6" width="21" customWidth="1"/>
    <col min="7" max="7" width="15.85546875" customWidth="1"/>
    <col min="8" max="8" width="4.7109375" customWidth="1"/>
  </cols>
  <sheetData>
    <row r="3" spans="2:6" x14ac:dyDescent="0.25">
      <c r="B3" s="84" t="s">
        <v>114</v>
      </c>
      <c r="C3" s="84"/>
      <c r="D3" s="84"/>
      <c r="E3" s="84"/>
      <c r="F3" s="84"/>
    </row>
    <row r="4" spans="2:6" x14ac:dyDescent="0.25">
      <c r="B4" s="84" t="s">
        <v>115</v>
      </c>
      <c r="C4" s="84"/>
      <c r="D4" s="84"/>
      <c r="E4" s="84"/>
      <c r="F4" s="84"/>
    </row>
    <row r="5" spans="2:6" x14ac:dyDescent="0.25">
      <c r="B5" s="84" t="s">
        <v>124</v>
      </c>
      <c r="C5" s="84"/>
      <c r="D5" s="84"/>
      <c r="E5" s="84"/>
      <c r="F5" s="84"/>
    </row>
    <row r="6" spans="2:6" x14ac:dyDescent="0.25">
      <c r="B6" s="84" t="s">
        <v>116</v>
      </c>
      <c r="C6" s="84"/>
      <c r="D6" s="84"/>
      <c r="E6" s="84"/>
      <c r="F6" s="84"/>
    </row>
    <row r="8" spans="2:6" ht="15.75" x14ac:dyDescent="0.25">
      <c r="B8" s="85" t="s">
        <v>125</v>
      </c>
      <c r="C8" s="86"/>
      <c r="D8" s="86"/>
      <c r="E8" s="86"/>
      <c r="F8" s="87"/>
    </row>
    <row r="9" spans="2:6" ht="15.75" x14ac:dyDescent="0.25">
      <c r="B9" s="81" t="s">
        <v>126</v>
      </c>
      <c r="C9" s="82"/>
      <c r="D9" s="82"/>
      <c r="E9" s="82"/>
      <c r="F9" s="83"/>
    </row>
    <row r="10" spans="2:6" x14ac:dyDescent="0.25">
      <c r="B10" s="52"/>
      <c r="C10" s="10"/>
      <c r="D10" s="10"/>
      <c r="E10" s="10"/>
      <c r="F10" s="53"/>
    </row>
    <row r="11" spans="2:6" ht="64.5" x14ac:dyDescent="0.25">
      <c r="B11" s="54"/>
      <c r="C11" s="55" t="s">
        <v>127</v>
      </c>
      <c r="D11" s="56" t="s">
        <v>117</v>
      </c>
      <c r="E11" s="56" t="s">
        <v>128</v>
      </c>
      <c r="F11" s="57" t="s">
        <v>129</v>
      </c>
    </row>
    <row r="12" spans="2:6" x14ac:dyDescent="0.25">
      <c r="B12" s="58" t="s">
        <v>53</v>
      </c>
      <c r="C12" s="59"/>
      <c r="D12" s="60"/>
      <c r="E12" s="60"/>
      <c r="F12" s="61"/>
    </row>
    <row r="13" spans="2:6" x14ac:dyDescent="0.25">
      <c r="B13" s="62" t="s">
        <v>130</v>
      </c>
      <c r="C13" s="71">
        <v>1584153152</v>
      </c>
      <c r="D13" s="63"/>
      <c r="E13" s="71">
        <v>162426944</v>
      </c>
      <c r="F13" s="71">
        <f>+C13-D13+E13</f>
        <v>1746580096</v>
      </c>
    </row>
    <row r="14" spans="2:6" x14ac:dyDescent="0.25">
      <c r="B14" s="64" t="s">
        <v>131</v>
      </c>
      <c r="C14" s="71">
        <f>+C13</f>
        <v>1584153152</v>
      </c>
      <c r="D14" s="65">
        <f>+D13</f>
        <v>0</v>
      </c>
      <c r="E14" s="66">
        <f>+E13</f>
        <v>162426944</v>
      </c>
      <c r="F14" s="71">
        <f>+C14+E14</f>
        <v>1746580096</v>
      </c>
    </row>
    <row r="15" spans="2:6" x14ac:dyDescent="0.25">
      <c r="B15" s="67"/>
      <c r="C15" s="71"/>
      <c r="D15" s="68"/>
      <c r="E15" s="68"/>
      <c r="F15" s="71"/>
    </row>
    <row r="16" spans="2:6" x14ac:dyDescent="0.25">
      <c r="B16" s="64" t="s">
        <v>132</v>
      </c>
      <c r="C16" s="71"/>
      <c r="D16" s="69"/>
      <c r="E16" s="69"/>
      <c r="F16" s="71"/>
    </row>
    <row r="17" spans="2:6" x14ac:dyDescent="0.25">
      <c r="B17" s="70" t="s">
        <v>133</v>
      </c>
      <c r="C17" s="71">
        <v>-78183506</v>
      </c>
      <c r="D17" s="71">
        <v>0</v>
      </c>
      <c r="E17" s="71">
        <v>204185479</v>
      </c>
      <c r="F17" s="71">
        <f>+C17-D17+E17</f>
        <v>126001973</v>
      </c>
    </row>
    <row r="18" spans="2:6" ht="15.75" thickBot="1" x14ac:dyDescent="0.3">
      <c r="B18" s="72" t="s">
        <v>134</v>
      </c>
      <c r="C18" s="71"/>
      <c r="D18" s="73"/>
      <c r="E18" s="73"/>
      <c r="F18" s="71">
        <f>-D18</f>
        <v>0</v>
      </c>
    </row>
    <row r="19" spans="2:6" ht="15.75" thickBot="1" x14ac:dyDescent="0.3">
      <c r="B19" s="74" t="s">
        <v>135</v>
      </c>
      <c r="C19" s="71">
        <f>SUM(C17:C18)</f>
        <v>-78183506</v>
      </c>
      <c r="D19" s="75">
        <f>SUM(D17:D18)</f>
        <v>0</v>
      </c>
      <c r="E19" s="75">
        <f>SUM(E17:E18)</f>
        <v>204185479</v>
      </c>
      <c r="F19" s="76">
        <f>SUM(F17:F18)</f>
        <v>126001973</v>
      </c>
    </row>
    <row r="20" spans="2:6" x14ac:dyDescent="0.25">
      <c r="B20" s="10"/>
      <c r="C20" s="78"/>
      <c r="D20" s="78"/>
      <c r="E20" s="78"/>
      <c r="F20" s="78"/>
    </row>
    <row r="21" spans="2:6" x14ac:dyDescent="0.25">
      <c r="B21" s="10"/>
      <c r="C21" s="77"/>
      <c r="D21" s="77"/>
      <c r="E21" s="77"/>
      <c r="F21" s="77"/>
    </row>
    <row r="22" spans="2:6" x14ac:dyDescent="0.25">
      <c r="B22" s="17"/>
      <c r="C22" s="12"/>
      <c r="D22" s="12"/>
      <c r="E22" s="77"/>
      <c r="F22" s="77"/>
    </row>
    <row r="23" spans="2:6" x14ac:dyDescent="0.25">
      <c r="B23" s="7"/>
      <c r="C23" s="12"/>
      <c r="D23" s="12"/>
      <c r="E23" s="77"/>
      <c r="F23" s="77"/>
    </row>
    <row r="24" spans="2:6" x14ac:dyDescent="0.25">
      <c r="B24" s="7"/>
      <c r="C24" s="12"/>
      <c r="D24" s="12"/>
      <c r="E24" s="10"/>
      <c r="F24" s="77"/>
    </row>
    <row r="25" spans="2:6" x14ac:dyDescent="0.25">
      <c r="B25" s="16" t="s">
        <v>121</v>
      </c>
      <c r="C25" s="16"/>
      <c r="D25" s="16"/>
      <c r="E25" s="16" t="s">
        <v>63</v>
      </c>
    </row>
    <row r="26" spans="2:6" x14ac:dyDescent="0.25">
      <c r="B26" s="12" t="s">
        <v>61</v>
      </c>
      <c r="C26" s="12"/>
      <c r="D26" s="5"/>
      <c r="E26" s="5" t="s">
        <v>82</v>
      </c>
    </row>
    <row r="27" spans="2:6" x14ac:dyDescent="0.25">
      <c r="B27" s="7"/>
      <c r="C27" s="12"/>
      <c r="D27" s="12"/>
      <c r="E27" s="5" t="s">
        <v>65</v>
      </c>
    </row>
    <row r="28" spans="2:6" x14ac:dyDescent="0.25">
      <c r="B28" s="10"/>
      <c r="C28" s="77"/>
      <c r="D28" s="77"/>
      <c r="E28" s="10"/>
      <c r="F28" s="77"/>
    </row>
    <row r="29" spans="2:6" x14ac:dyDescent="0.25">
      <c r="B29" s="79"/>
      <c r="C29" s="10"/>
      <c r="D29" s="77"/>
      <c r="E29" s="10"/>
      <c r="F29" s="77"/>
    </row>
    <row r="30" spans="2:6" x14ac:dyDescent="0.25">
      <c r="B30" s="10"/>
      <c r="C30" s="10"/>
      <c r="D30" s="77"/>
      <c r="E30" s="10"/>
      <c r="F30" s="77"/>
    </row>
    <row r="31" spans="2:6" x14ac:dyDescent="0.25">
      <c r="B31" s="10"/>
      <c r="C31" s="10"/>
      <c r="D31" s="77"/>
      <c r="E31" s="10"/>
      <c r="F31" s="77"/>
    </row>
  </sheetData>
  <mergeCells count="6">
    <mergeCell ref="B9:F9"/>
    <mergeCell ref="B3:F3"/>
    <mergeCell ref="B4:F4"/>
    <mergeCell ref="B5:F5"/>
    <mergeCell ref="B6:F6"/>
    <mergeCell ref="B8:F8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ESTADOACT FRA01</vt:lpstr>
      <vt:lpstr>ESTADO ACTFRA 02</vt:lpstr>
      <vt:lpstr>RESULTAD01</vt:lpstr>
      <vt:lpstr>RESULT02</vt:lpstr>
      <vt:lpstr>PATRIM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HOSPITAL_1</cp:lastModifiedBy>
  <cp:lastPrinted>2019-04-09T21:00:33Z</cp:lastPrinted>
  <dcterms:created xsi:type="dcterms:W3CDTF">2018-02-15T01:26:51Z</dcterms:created>
  <dcterms:modified xsi:type="dcterms:W3CDTF">2020-02-13T17:05:26Z</dcterms:modified>
</cp:coreProperties>
</file>